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s\EPE\2021 Rate Case EPE 52195\CEP Testimony final\workpapers\Norwood\"/>
    </mc:Choice>
  </mc:AlternateContent>
  <xr:revisionPtr revIDLastSave="0" documentId="8_{8DDD94A0-27BB-401D-A3CD-D89BB5E3F167}" xr6:coauthVersionLast="45" xr6:coauthVersionMax="45" xr10:uidLastSave="{00000000-0000-0000-0000-000000000000}"/>
  <bookViews>
    <workbookView xWindow="25620" yWindow="-16320" windowWidth="29040" windowHeight="16440" xr2:uid="{DFDC98CD-4076-3546-8D86-96C969781BC2}"/>
  </bookViews>
  <sheets>
    <sheet name="SUM Adjustments" sheetId="5" r:id="rId1"/>
    <sheet name="TBL1 ProdO&amp;M" sheetId="6" r:id="rId2"/>
    <sheet name="TBL2, 3 &amp; 4 - ProOM Accts" sheetId="7" r:id="rId3"/>
    <sheet name="TBL5 TYGasPltOutages" sheetId="8" r:id="rId4"/>
    <sheet name="TBL6 TransO&amp;M" sheetId="9" r:id="rId5"/>
    <sheet name="TBL7 TransOM Acct" sheetId="10" r:id="rId6"/>
    <sheet name="TBL8&amp;9 DistCapAdj" sheetId="1" r:id="rId7"/>
    <sheet name="TBL10 SAIDI" sheetId="11" r:id="rId8"/>
    <sheet name="REL Complaints6-14" sheetId="12" r:id="rId9"/>
    <sheet name="ProdO&amp;M WP" sheetId="2" r:id="rId10"/>
    <sheet name="TransO&amp;M WP" sheetId="3" r:id="rId11"/>
    <sheet name="GT SparesWP" sheetId="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4" i="7" l="1"/>
  <c r="J104" i="7" s="1"/>
  <c r="H104" i="7"/>
  <c r="M36" i="7"/>
  <c r="N35" i="7"/>
  <c r="M35" i="7"/>
  <c r="J35" i="7"/>
  <c r="H35" i="7"/>
  <c r="J34" i="7"/>
  <c r="H34" i="7"/>
  <c r="N34" i="7" s="1"/>
  <c r="J33" i="7"/>
  <c r="H33" i="7"/>
  <c r="N33" i="7" s="1"/>
  <c r="J70" i="7"/>
  <c r="H70" i="7"/>
  <c r="M70" i="7" s="1"/>
  <c r="N70" i="7" s="1"/>
  <c r="M104" i="7" l="1"/>
  <c r="N104" i="7" s="1"/>
  <c r="M34" i="7"/>
  <c r="M33" i="7"/>
  <c r="D18" i="11" l="1"/>
  <c r="C18" i="11"/>
  <c r="D17" i="11"/>
  <c r="C17" i="11"/>
  <c r="D16" i="11"/>
  <c r="C16" i="11"/>
  <c r="B17" i="11"/>
  <c r="B18" i="11"/>
  <c r="B16" i="11"/>
  <c r="D15" i="11"/>
  <c r="D14" i="11"/>
  <c r="D13" i="11"/>
  <c r="D12" i="11"/>
  <c r="D11" i="11"/>
  <c r="D10" i="11"/>
  <c r="D9" i="11"/>
  <c r="D8" i="11"/>
  <c r="D7" i="11"/>
  <c r="D6" i="11"/>
  <c r="A8" i="11"/>
  <c r="A9" i="11" s="1"/>
  <c r="A10" i="11" s="1"/>
  <c r="A11" i="11" s="1"/>
  <c r="A12" i="11" s="1"/>
  <c r="A13" i="11" s="1"/>
  <c r="A14" i="11" s="1"/>
  <c r="A15" i="11" s="1"/>
  <c r="A7" i="11"/>
  <c r="F14" i="8"/>
  <c r="F13" i="8"/>
  <c r="M42" i="10"/>
  <c r="J41" i="10"/>
  <c r="I41" i="10"/>
  <c r="G41" i="10"/>
  <c r="G48" i="10" s="1"/>
  <c r="F41" i="10"/>
  <c r="F48" i="10" s="1"/>
  <c r="E41" i="10"/>
  <c r="E48" i="10" s="1"/>
  <c r="D41" i="10"/>
  <c r="H41" i="10" s="1"/>
  <c r="M40" i="10"/>
  <c r="L39" i="10"/>
  <c r="H39" i="10"/>
  <c r="L38" i="10"/>
  <c r="N38" i="10" s="1"/>
  <c r="H38" i="10"/>
  <c r="L37" i="10"/>
  <c r="N37" i="10" s="1"/>
  <c r="H37" i="10"/>
  <c r="L36" i="10"/>
  <c r="H36" i="10"/>
  <c r="L35" i="10"/>
  <c r="H35" i="10"/>
  <c r="L34" i="10"/>
  <c r="H34" i="10"/>
  <c r="L33" i="10"/>
  <c r="H33" i="10"/>
  <c r="L32" i="10"/>
  <c r="M32" i="10" s="1"/>
  <c r="H32" i="10"/>
  <c r="L31" i="10"/>
  <c r="L41" i="10" s="1"/>
  <c r="H31" i="10"/>
  <c r="J27" i="10"/>
  <c r="J43" i="10" s="1"/>
  <c r="I27" i="10"/>
  <c r="G27" i="10"/>
  <c r="F27" i="10"/>
  <c r="F47" i="10" s="1"/>
  <c r="E27" i="10"/>
  <c r="D27" i="10"/>
  <c r="D47" i="10" s="1"/>
  <c r="M26" i="10"/>
  <c r="L25" i="10"/>
  <c r="H25" i="10"/>
  <c r="J24" i="10"/>
  <c r="L24" i="10" s="1"/>
  <c r="H24" i="10"/>
  <c r="L23" i="10"/>
  <c r="H23" i="10"/>
  <c r="L22" i="10"/>
  <c r="N22" i="10" s="1"/>
  <c r="H22" i="10"/>
  <c r="L21" i="10"/>
  <c r="H21" i="10"/>
  <c r="L20" i="10"/>
  <c r="H20" i="10"/>
  <c r="L19" i="10"/>
  <c r="H19" i="10"/>
  <c r="L18" i="10"/>
  <c r="H18" i="10"/>
  <c r="L17" i="10"/>
  <c r="N17" i="10" s="1"/>
  <c r="H17" i="10"/>
  <c r="L16" i="10"/>
  <c r="H16" i="10"/>
  <c r="L15" i="10"/>
  <c r="H15" i="10"/>
  <c r="L14" i="10"/>
  <c r="H14" i="10"/>
  <c r="L13" i="10"/>
  <c r="N13" i="10" s="1"/>
  <c r="H13" i="10"/>
  <c r="M13" i="10" s="1"/>
  <c r="L12" i="10"/>
  <c r="H12" i="10"/>
  <c r="G47" i="9"/>
  <c r="F47" i="9"/>
  <c r="E47" i="9"/>
  <c r="G46" i="9"/>
  <c r="G48" i="9" s="1"/>
  <c r="F46" i="9"/>
  <c r="F48" i="9" s="1"/>
  <c r="M41" i="9"/>
  <c r="J40" i="9"/>
  <c r="I40" i="9"/>
  <c r="G40" i="9"/>
  <c r="F40" i="9"/>
  <c r="E40" i="9"/>
  <c r="D40" i="9"/>
  <c r="D47" i="9" s="1"/>
  <c r="H47" i="9" s="1"/>
  <c r="M39" i="9"/>
  <c r="L38" i="9"/>
  <c r="H38" i="9"/>
  <c r="L37" i="9"/>
  <c r="N37" i="9" s="1"/>
  <c r="H37" i="9"/>
  <c r="L36" i="9"/>
  <c r="M36" i="9" s="1"/>
  <c r="H36" i="9"/>
  <c r="N36" i="9" s="1"/>
  <c r="L35" i="9"/>
  <c r="H35" i="9"/>
  <c r="L34" i="9"/>
  <c r="H34" i="9"/>
  <c r="M34" i="9" s="1"/>
  <c r="L33" i="9"/>
  <c r="M33" i="9" s="1"/>
  <c r="H33" i="9"/>
  <c r="L32" i="9"/>
  <c r="M32" i="9" s="1"/>
  <c r="H32" i="9"/>
  <c r="L31" i="9"/>
  <c r="H31" i="9"/>
  <c r="L30" i="9"/>
  <c r="N30" i="9" s="1"/>
  <c r="H30" i="9"/>
  <c r="I26" i="9"/>
  <c r="G26" i="9"/>
  <c r="F26" i="9"/>
  <c r="E26" i="9"/>
  <c r="D26" i="9"/>
  <c r="M25" i="9"/>
  <c r="L24" i="9"/>
  <c r="H24" i="9"/>
  <c r="J23" i="9"/>
  <c r="L23" i="9" s="1"/>
  <c r="H23" i="9"/>
  <c r="L22" i="9"/>
  <c r="H22" i="9"/>
  <c r="L21" i="9"/>
  <c r="H21" i="9"/>
  <c r="L20" i="9"/>
  <c r="H20" i="9"/>
  <c r="L19" i="9"/>
  <c r="H19" i="9"/>
  <c r="L18" i="9"/>
  <c r="H18" i="9"/>
  <c r="L17" i="9"/>
  <c r="H17" i="9"/>
  <c r="L16" i="9"/>
  <c r="H16" i="9"/>
  <c r="L15" i="9"/>
  <c r="H15" i="9"/>
  <c r="L14" i="9"/>
  <c r="H14" i="9"/>
  <c r="N14" i="9" s="1"/>
  <c r="L13" i="9"/>
  <c r="H13" i="9"/>
  <c r="L12" i="9"/>
  <c r="H12" i="9"/>
  <c r="L11" i="9"/>
  <c r="H11" i="9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6" i="9" s="1"/>
  <c r="A30" i="9" s="1"/>
  <c r="A31" i="9" s="1"/>
  <c r="A32" i="9" s="1"/>
  <c r="A33" i="9" s="1"/>
  <c r="A34" i="9" s="1"/>
  <c r="A35" i="9" s="1"/>
  <c r="A36" i="9" s="1"/>
  <c r="A37" i="9" s="1"/>
  <c r="A38" i="9" s="1"/>
  <c r="A40" i="9" s="1"/>
  <c r="A42" i="9" s="1"/>
  <c r="M25" i="10" l="1"/>
  <c r="F49" i="10"/>
  <c r="M39" i="10"/>
  <c r="M33" i="10"/>
  <c r="E43" i="10"/>
  <c r="E45" i="10" s="1"/>
  <c r="M35" i="10"/>
  <c r="G43" i="10"/>
  <c r="G45" i="10" s="1"/>
  <c r="M36" i="10"/>
  <c r="I43" i="10"/>
  <c r="I45" i="10" s="1"/>
  <c r="N32" i="10"/>
  <c r="D48" i="10"/>
  <c r="H48" i="10" s="1"/>
  <c r="M34" i="10"/>
  <c r="M37" i="10"/>
  <c r="N31" i="10"/>
  <c r="M18" i="10"/>
  <c r="N15" i="10"/>
  <c r="M22" i="10"/>
  <c r="M12" i="10"/>
  <c r="M20" i="10"/>
  <c r="N16" i="10"/>
  <c r="M19" i="10"/>
  <c r="N21" i="10"/>
  <c r="D43" i="10"/>
  <c r="D45" i="10" s="1"/>
  <c r="M17" i="10"/>
  <c r="M23" i="10"/>
  <c r="L27" i="10"/>
  <c r="M24" i="10"/>
  <c r="N24" i="10"/>
  <c r="N41" i="10"/>
  <c r="M41" i="10"/>
  <c r="N14" i="10"/>
  <c r="M38" i="10"/>
  <c r="F43" i="10"/>
  <c r="F45" i="10" s="1"/>
  <c r="N39" i="10"/>
  <c r="L48" i="10"/>
  <c r="E47" i="10"/>
  <c r="E49" i="10" s="1"/>
  <c r="N12" i="10"/>
  <c r="M21" i="10"/>
  <c r="M31" i="10"/>
  <c r="G47" i="10"/>
  <c r="G49" i="10" s="1"/>
  <c r="N25" i="10"/>
  <c r="M14" i="10"/>
  <c r="H27" i="10"/>
  <c r="N23" i="10"/>
  <c r="M15" i="10"/>
  <c r="D49" i="10"/>
  <c r="M16" i="10"/>
  <c r="M22" i="9"/>
  <c r="N24" i="9"/>
  <c r="M24" i="9"/>
  <c r="D42" i="9"/>
  <c r="D44" i="9" s="1"/>
  <c r="F42" i="9"/>
  <c r="F44" i="9" s="1"/>
  <c r="N22" i="9"/>
  <c r="N31" i="9"/>
  <c r="M31" i="9"/>
  <c r="G42" i="9"/>
  <c r="G44" i="9" s="1"/>
  <c r="D46" i="9"/>
  <c r="M37" i="9"/>
  <c r="N38" i="9"/>
  <c r="H40" i="9"/>
  <c r="E42" i="9"/>
  <c r="E44" i="9" s="1"/>
  <c r="M35" i="9"/>
  <c r="I42" i="9"/>
  <c r="I44" i="9" s="1"/>
  <c r="E46" i="9"/>
  <c r="E48" i="9" s="1"/>
  <c r="M14" i="9"/>
  <c r="M20" i="9"/>
  <c r="N12" i="9"/>
  <c r="M18" i="9"/>
  <c r="M15" i="9"/>
  <c r="N11" i="9"/>
  <c r="M12" i="9"/>
  <c r="N21" i="9"/>
  <c r="M21" i="9"/>
  <c r="N15" i="9"/>
  <c r="N16" i="9"/>
  <c r="M17" i="9"/>
  <c r="M19" i="9"/>
  <c r="M13" i="9"/>
  <c r="M23" i="9"/>
  <c r="N23" i="9"/>
  <c r="H26" i="9"/>
  <c r="J26" i="9"/>
  <c r="J42" i="9" s="1"/>
  <c r="N20" i="9"/>
  <c r="M16" i="9"/>
  <c r="N13" i="9"/>
  <c r="L26" i="9"/>
  <c r="L46" i="9" s="1"/>
  <c r="L40" i="9"/>
  <c r="L47" i="9" s="1"/>
  <c r="M11" i="9"/>
  <c r="M30" i="9"/>
  <c r="M38" i="9"/>
  <c r="H43" i="10" l="1"/>
  <c r="H45" i="10" s="1"/>
  <c r="H47" i="10"/>
  <c r="N48" i="10"/>
  <c r="M48" i="10"/>
  <c r="H49" i="10"/>
  <c r="M27" i="10"/>
  <c r="L47" i="10"/>
  <c r="L43" i="10"/>
  <c r="N27" i="10"/>
  <c r="M47" i="9"/>
  <c r="N47" i="9"/>
  <c r="D48" i="9"/>
  <c r="H48" i="9" s="1"/>
  <c r="H46" i="9"/>
  <c r="M46" i="9"/>
  <c r="N46" i="9"/>
  <c r="L48" i="9"/>
  <c r="H42" i="9"/>
  <c r="H44" i="9" s="1"/>
  <c r="N40" i="9"/>
  <c r="M40" i="9"/>
  <c r="N26" i="9"/>
  <c r="L42" i="9"/>
  <c r="M26" i="9"/>
  <c r="N43" i="10" l="1"/>
  <c r="L45" i="10"/>
  <c r="M43" i="10"/>
  <c r="N47" i="10"/>
  <c r="M47" i="10"/>
  <c r="L49" i="10"/>
  <c r="N48" i="9"/>
  <c r="M48" i="9"/>
  <c r="L44" i="9"/>
  <c r="M42" i="9"/>
  <c r="N42" i="9"/>
  <c r="M66" i="7"/>
  <c r="F20" i="8"/>
  <c r="H20" i="8" s="1"/>
  <c r="F15" i="8"/>
  <c r="H15" i="8" s="1"/>
  <c r="F10" i="2"/>
  <c r="F10" i="8"/>
  <c r="H10" i="2"/>
  <c r="H20" i="2"/>
  <c r="H19" i="2"/>
  <c r="H18" i="2"/>
  <c r="H19" i="8"/>
  <c r="H18" i="8"/>
  <c r="H15" i="2"/>
  <c r="H14" i="2"/>
  <c r="H13" i="2"/>
  <c r="H14" i="8"/>
  <c r="H13" i="8"/>
  <c r="H9" i="2"/>
  <c r="H9" i="8"/>
  <c r="H8" i="2"/>
  <c r="H8" i="8"/>
  <c r="F19" i="2"/>
  <c r="F18" i="2"/>
  <c r="F19" i="8"/>
  <c r="F18" i="8"/>
  <c r="F14" i="2"/>
  <c r="F13" i="2"/>
  <c r="F9" i="2"/>
  <c r="F9" i="8"/>
  <c r="F8" i="2"/>
  <c r="F8" i="8"/>
  <c r="G19" i="2"/>
  <c r="G18" i="2"/>
  <c r="G14" i="2"/>
  <c r="G19" i="8"/>
  <c r="G18" i="8"/>
  <c r="G14" i="8"/>
  <c r="G13" i="8"/>
  <c r="G10" i="8"/>
  <c r="H10" i="8" s="1"/>
  <c r="E19" i="2"/>
  <c r="D19" i="2"/>
  <c r="C19" i="2"/>
  <c r="E18" i="2"/>
  <c r="D18" i="2"/>
  <c r="C18" i="2"/>
  <c r="E14" i="2"/>
  <c r="D14" i="2"/>
  <c r="C14" i="2"/>
  <c r="C13" i="2"/>
  <c r="E9" i="2"/>
  <c r="D9" i="2"/>
  <c r="C9" i="2"/>
  <c r="C8" i="2"/>
  <c r="E19" i="8"/>
  <c r="D19" i="8"/>
  <c r="C19" i="8"/>
  <c r="E18" i="8"/>
  <c r="E20" i="8" s="1"/>
  <c r="D18" i="8"/>
  <c r="D20" i="8" s="1"/>
  <c r="C18" i="8"/>
  <c r="C15" i="8"/>
  <c r="E14" i="8"/>
  <c r="D14" i="8"/>
  <c r="C14" i="8"/>
  <c r="E13" i="8"/>
  <c r="D13" i="8"/>
  <c r="C13" i="8"/>
  <c r="E9" i="8"/>
  <c r="D9" i="8"/>
  <c r="C9" i="8"/>
  <c r="E8" i="8"/>
  <c r="E10" i="8" s="1"/>
  <c r="D8" i="8"/>
  <c r="D10" i="8" s="1"/>
  <c r="C8" i="8"/>
  <c r="B9" i="2"/>
  <c r="B9" i="8"/>
  <c r="B8" i="2"/>
  <c r="B8" i="8"/>
  <c r="B10" i="8" s="1"/>
  <c r="B14" i="2"/>
  <c r="B14" i="8"/>
  <c r="B13" i="2"/>
  <c r="B13" i="8"/>
  <c r="B19" i="2"/>
  <c r="B19" i="8"/>
  <c r="B18" i="2"/>
  <c r="B18" i="8"/>
  <c r="B20" i="8"/>
  <c r="B15" i="8"/>
  <c r="L95" i="7"/>
  <c r="G95" i="7"/>
  <c r="F95" i="7"/>
  <c r="E95" i="7"/>
  <c r="D95" i="7"/>
  <c r="J93" i="7"/>
  <c r="H93" i="7"/>
  <c r="N93" i="7" s="1"/>
  <c r="I92" i="7"/>
  <c r="J92" i="7" s="1"/>
  <c r="H92" i="7"/>
  <c r="N92" i="7" s="1"/>
  <c r="I91" i="7"/>
  <c r="J91" i="7" s="1"/>
  <c r="H91" i="7"/>
  <c r="M91" i="7" s="1"/>
  <c r="J90" i="7"/>
  <c r="H90" i="7"/>
  <c r="M90" i="7" s="1"/>
  <c r="M89" i="7"/>
  <c r="M88" i="7"/>
  <c r="M87" i="7"/>
  <c r="L86" i="7"/>
  <c r="L97" i="7" s="1"/>
  <c r="G86" i="7"/>
  <c r="G97" i="7" s="1"/>
  <c r="F86" i="7"/>
  <c r="E86" i="7"/>
  <c r="D86" i="7"/>
  <c r="M85" i="7"/>
  <c r="J84" i="7"/>
  <c r="H84" i="7"/>
  <c r="N84" i="7" s="1"/>
  <c r="I83" i="7"/>
  <c r="J83" i="7" s="1"/>
  <c r="H83" i="7"/>
  <c r="M83" i="7" s="1"/>
  <c r="J82" i="7"/>
  <c r="H82" i="7"/>
  <c r="N82" i="7" s="1"/>
  <c r="J81" i="7"/>
  <c r="H81" i="7"/>
  <c r="N81" i="7" s="1"/>
  <c r="L61" i="7"/>
  <c r="I61" i="7"/>
  <c r="G61" i="7"/>
  <c r="F61" i="7"/>
  <c r="E61" i="7"/>
  <c r="D61" i="7"/>
  <c r="J59" i="7"/>
  <c r="H59" i="7"/>
  <c r="M59" i="7" s="1"/>
  <c r="N59" i="7" s="1"/>
  <c r="J58" i="7"/>
  <c r="H58" i="7"/>
  <c r="M58" i="7" s="1"/>
  <c r="J57" i="7"/>
  <c r="H57" i="7"/>
  <c r="M57" i="7" s="1"/>
  <c r="N57" i="7" s="1"/>
  <c r="J56" i="7"/>
  <c r="H56" i="7"/>
  <c r="M56" i="7" s="1"/>
  <c r="N56" i="7" s="1"/>
  <c r="L52" i="7"/>
  <c r="G52" i="7"/>
  <c r="F52" i="7"/>
  <c r="E52" i="7"/>
  <c r="D52" i="7"/>
  <c r="I50" i="7"/>
  <c r="J50" i="7" s="1"/>
  <c r="H50" i="7"/>
  <c r="M50" i="7" s="1"/>
  <c r="N50" i="7" s="1"/>
  <c r="J49" i="7"/>
  <c r="H49" i="7"/>
  <c r="M49" i="7" s="1"/>
  <c r="N49" i="7" s="1"/>
  <c r="J48" i="7"/>
  <c r="H48" i="7"/>
  <c r="M48" i="7" s="1"/>
  <c r="N48" i="7" s="1"/>
  <c r="I47" i="7"/>
  <c r="J47" i="7" s="1"/>
  <c r="J52" i="7" s="1"/>
  <c r="H47" i="7"/>
  <c r="M47" i="7" s="1"/>
  <c r="N47" i="7" s="1"/>
  <c r="L42" i="7"/>
  <c r="J42" i="7"/>
  <c r="I42" i="7"/>
  <c r="I41" i="7"/>
  <c r="L25" i="7"/>
  <c r="I25" i="7"/>
  <c r="G25" i="7"/>
  <c r="F25" i="7"/>
  <c r="E25" i="7"/>
  <c r="D25" i="7"/>
  <c r="J23" i="7"/>
  <c r="H23" i="7"/>
  <c r="N23" i="7" s="1"/>
  <c r="J22" i="7"/>
  <c r="H22" i="7"/>
  <c r="N22" i="7" s="1"/>
  <c r="J21" i="7"/>
  <c r="H21" i="7"/>
  <c r="N21" i="7" s="1"/>
  <c r="J20" i="7"/>
  <c r="H20" i="7"/>
  <c r="N20" i="7" s="1"/>
  <c r="J19" i="7"/>
  <c r="H19" i="7"/>
  <c r="N19" i="7" s="1"/>
  <c r="L15" i="7"/>
  <c r="I15" i="7"/>
  <c r="G15" i="7"/>
  <c r="G27" i="7" s="1"/>
  <c r="F15" i="7"/>
  <c r="E15" i="7"/>
  <c r="D15" i="7"/>
  <c r="J12" i="7"/>
  <c r="H12" i="7"/>
  <c r="M12" i="7" s="1"/>
  <c r="J11" i="7"/>
  <c r="H11" i="7"/>
  <c r="M11" i="7" s="1"/>
  <c r="J10" i="7"/>
  <c r="H10" i="7"/>
  <c r="M10" i="7" s="1"/>
  <c r="J9" i="7"/>
  <c r="H9" i="7"/>
  <c r="M9" i="7" s="1"/>
  <c r="J8" i="7"/>
  <c r="H8" i="7"/>
  <c r="N8" i="7" s="1"/>
  <c r="C18" i="6"/>
  <c r="C9" i="6" s="1"/>
  <c r="B18" i="6"/>
  <c r="B9" i="6" s="1"/>
  <c r="B13" i="6" s="1"/>
  <c r="D17" i="6"/>
  <c r="E17" i="6" s="1"/>
  <c r="D16" i="6"/>
  <c r="E16" i="6" s="1"/>
  <c r="D12" i="6"/>
  <c r="E12" i="6" s="1"/>
  <c r="D10" i="6"/>
  <c r="E10" i="6" s="1"/>
  <c r="D11" i="6"/>
  <c r="E11" i="6" s="1"/>
  <c r="D8" i="6"/>
  <c r="E8" i="6" s="1"/>
  <c r="N49" i="10" l="1"/>
  <c r="M49" i="10"/>
  <c r="N45" i="10"/>
  <c r="M45" i="10"/>
  <c r="N44" i="9"/>
  <c r="M44" i="9"/>
  <c r="E15" i="8"/>
  <c r="C20" i="8"/>
  <c r="G15" i="8"/>
  <c r="G20" i="8"/>
  <c r="D15" i="8"/>
  <c r="C10" i="8"/>
  <c r="F63" i="7"/>
  <c r="G63" i="7"/>
  <c r="H25" i="7"/>
  <c r="M25" i="7" s="1"/>
  <c r="F27" i="7"/>
  <c r="H27" i="7" s="1"/>
  <c r="F97" i="7"/>
  <c r="D97" i="7"/>
  <c r="I27" i="7"/>
  <c r="E27" i="7"/>
  <c r="H61" i="7"/>
  <c r="H52" i="7"/>
  <c r="M52" i="7" s="1"/>
  <c r="N52" i="7" s="1"/>
  <c r="D63" i="7"/>
  <c r="E97" i="7"/>
  <c r="M61" i="7"/>
  <c r="N61" i="7" s="1"/>
  <c r="N91" i="7"/>
  <c r="H95" i="7"/>
  <c r="N95" i="7" s="1"/>
  <c r="E63" i="7"/>
  <c r="I52" i="7"/>
  <c r="I63" i="7" s="1"/>
  <c r="I86" i="7"/>
  <c r="J61" i="7"/>
  <c r="J63" i="7" s="1"/>
  <c r="M81" i="7"/>
  <c r="N90" i="7"/>
  <c r="L63" i="7"/>
  <c r="J86" i="7"/>
  <c r="M82" i="7"/>
  <c r="I95" i="7"/>
  <c r="D27" i="7"/>
  <c r="M23" i="7"/>
  <c r="L27" i="7"/>
  <c r="N12" i="7"/>
  <c r="M19" i="7"/>
  <c r="J25" i="7"/>
  <c r="N11" i="7"/>
  <c r="M8" i="7"/>
  <c r="J15" i="7"/>
  <c r="J95" i="7"/>
  <c r="N58" i="7"/>
  <c r="H86" i="7"/>
  <c r="N86" i="7" s="1"/>
  <c r="M20" i="7"/>
  <c r="N83" i="7"/>
  <c r="N10" i="7"/>
  <c r="H15" i="7"/>
  <c r="M92" i="7"/>
  <c r="M100" i="7" s="1"/>
  <c r="M22" i="7"/>
  <c r="M84" i="7"/>
  <c r="M93" i="7"/>
  <c r="N9" i="7"/>
  <c r="M21" i="7"/>
  <c r="M29" i="7" s="1"/>
  <c r="C13" i="6"/>
  <c r="D9" i="6"/>
  <c r="E9" i="6" s="1"/>
  <c r="D18" i="6"/>
  <c r="E18" i="6" s="1"/>
  <c r="D13" i="6"/>
  <c r="E13" i="6" s="1"/>
  <c r="N25" i="7" l="1"/>
  <c r="N27" i="7"/>
  <c r="H63" i="7"/>
  <c r="H97" i="7"/>
  <c r="N97" i="7" s="1"/>
  <c r="M44" i="7"/>
  <c r="M98" i="7" s="1"/>
  <c r="M95" i="7"/>
  <c r="J97" i="7"/>
  <c r="I97" i="7"/>
  <c r="M63" i="7"/>
  <c r="N63" i="7" s="1"/>
  <c r="M27" i="7"/>
  <c r="J27" i="7"/>
  <c r="M86" i="7"/>
  <c r="M15" i="7"/>
  <c r="N15" i="7"/>
  <c r="M97" i="7" l="1"/>
  <c r="C18" i="5" l="1"/>
  <c r="C17" i="5"/>
  <c r="B7" i="4"/>
  <c r="C27" i="5"/>
  <c r="C26" i="5"/>
  <c r="C25" i="5"/>
  <c r="C24" i="5"/>
  <c r="C23" i="5"/>
  <c r="C22" i="5"/>
  <c r="L175" i="2"/>
  <c r="I175" i="2"/>
  <c r="G175" i="2"/>
  <c r="F175" i="2"/>
  <c r="E175" i="2"/>
  <c r="D175" i="2"/>
  <c r="J173" i="2"/>
  <c r="H173" i="2"/>
  <c r="M173" i="2" s="1"/>
  <c r="N173" i="2" s="1"/>
  <c r="J172" i="2"/>
  <c r="H172" i="2"/>
  <c r="M172" i="2" s="1"/>
  <c r="C11" i="5" s="1"/>
  <c r="J171" i="2"/>
  <c r="H171" i="2"/>
  <c r="M171" i="2" s="1"/>
  <c r="N171" i="2" s="1"/>
  <c r="J170" i="2"/>
  <c r="H170" i="2"/>
  <c r="M170" i="2" s="1"/>
  <c r="N170" i="2" s="1"/>
  <c r="L166" i="2"/>
  <c r="G166" i="2"/>
  <c r="F166" i="2"/>
  <c r="E166" i="2"/>
  <c r="D166" i="2"/>
  <c r="I164" i="2"/>
  <c r="J164" i="2" s="1"/>
  <c r="H164" i="2"/>
  <c r="M164" i="2" s="1"/>
  <c r="N164" i="2" s="1"/>
  <c r="J163" i="2"/>
  <c r="H163" i="2"/>
  <c r="M163" i="2" s="1"/>
  <c r="N163" i="2" s="1"/>
  <c r="J162" i="2"/>
  <c r="H162" i="2"/>
  <c r="M162" i="2" s="1"/>
  <c r="N162" i="2" s="1"/>
  <c r="I161" i="2"/>
  <c r="J161" i="2" s="1"/>
  <c r="H161" i="2"/>
  <c r="M161" i="2" s="1"/>
  <c r="N161" i="2" s="1"/>
  <c r="I43" i="2"/>
  <c r="I42" i="2"/>
  <c r="L207" i="2"/>
  <c r="G207" i="2"/>
  <c r="F207" i="2"/>
  <c r="E207" i="2"/>
  <c r="D207" i="2"/>
  <c r="J205" i="2"/>
  <c r="H205" i="2"/>
  <c r="M205" i="2" s="1"/>
  <c r="I204" i="2"/>
  <c r="J204" i="2" s="1"/>
  <c r="H204" i="2"/>
  <c r="N204" i="2" s="1"/>
  <c r="I203" i="2"/>
  <c r="J203" i="2" s="1"/>
  <c r="H203" i="2"/>
  <c r="N203" i="2" s="1"/>
  <c r="J202" i="2"/>
  <c r="H202" i="2"/>
  <c r="N202" i="2" s="1"/>
  <c r="M201" i="2"/>
  <c r="M200" i="2"/>
  <c r="M199" i="2"/>
  <c r="L198" i="2"/>
  <c r="G198" i="2"/>
  <c r="F198" i="2"/>
  <c r="F209" i="2" s="1"/>
  <c r="E198" i="2"/>
  <c r="E209" i="2" s="1"/>
  <c r="D198" i="2"/>
  <c r="M197" i="2"/>
  <c r="J196" i="2"/>
  <c r="H196" i="2"/>
  <c r="M196" i="2" s="1"/>
  <c r="I195" i="2"/>
  <c r="I198" i="2" s="1"/>
  <c r="H195" i="2"/>
  <c r="N195" i="2" s="1"/>
  <c r="J194" i="2"/>
  <c r="H194" i="2"/>
  <c r="N194" i="2" s="1"/>
  <c r="J193" i="2"/>
  <c r="H193" i="2"/>
  <c r="M193" i="2" s="1"/>
  <c r="L44" i="2"/>
  <c r="J44" i="2"/>
  <c r="I44" i="2"/>
  <c r="L33" i="2"/>
  <c r="I33" i="2"/>
  <c r="G33" i="2"/>
  <c r="F33" i="2"/>
  <c r="G13" i="2" s="1"/>
  <c r="E33" i="2"/>
  <c r="E13" i="2" s="1"/>
  <c r="D33" i="2"/>
  <c r="D13" i="2" s="1"/>
  <c r="J31" i="2"/>
  <c r="H31" i="2"/>
  <c r="N31" i="2" s="1"/>
  <c r="J30" i="2"/>
  <c r="H30" i="2"/>
  <c r="M30" i="2" s="1"/>
  <c r="C9" i="5" s="1"/>
  <c r="J29" i="2"/>
  <c r="H29" i="2"/>
  <c r="N29" i="2" s="1"/>
  <c r="J28" i="2"/>
  <c r="H28" i="2"/>
  <c r="M28" i="2" s="1"/>
  <c r="J27" i="2"/>
  <c r="H27" i="2"/>
  <c r="N27" i="2" s="1"/>
  <c r="L23" i="2"/>
  <c r="I23" i="2"/>
  <c r="G23" i="2"/>
  <c r="F23" i="2"/>
  <c r="E23" i="2"/>
  <c r="D23" i="2"/>
  <c r="D35" i="2" s="1"/>
  <c r="D8" i="2" s="1"/>
  <c r="J20" i="2"/>
  <c r="M20" i="2"/>
  <c r="J19" i="2"/>
  <c r="M19" i="2"/>
  <c r="J18" i="2"/>
  <c r="N18" i="2"/>
  <c r="J17" i="2"/>
  <c r="H17" i="2"/>
  <c r="M17" i="2" s="1"/>
  <c r="J16" i="2"/>
  <c r="H16" i="2"/>
  <c r="M16" i="2" s="1"/>
  <c r="C19" i="5" l="1"/>
  <c r="H175" i="2"/>
  <c r="G177" i="2"/>
  <c r="H23" i="2"/>
  <c r="N23" i="2" s="1"/>
  <c r="L35" i="2"/>
  <c r="I35" i="2"/>
  <c r="J175" i="2"/>
  <c r="E35" i="2"/>
  <c r="E8" i="2" s="1"/>
  <c r="G35" i="2"/>
  <c r="J33" i="2"/>
  <c r="H198" i="2"/>
  <c r="M198" i="2" s="1"/>
  <c r="E177" i="2"/>
  <c r="L209" i="2"/>
  <c r="F35" i="2"/>
  <c r="N17" i="2"/>
  <c r="D177" i="2"/>
  <c r="F177" i="2"/>
  <c r="J207" i="2"/>
  <c r="H166" i="2"/>
  <c r="M166" i="2" s="1"/>
  <c r="N166" i="2" s="1"/>
  <c r="I166" i="2"/>
  <c r="I177" i="2" s="1"/>
  <c r="M27" i="2"/>
  <c r="N205" i="2"/>
  <c r="M194" i="2"/>
  <c r="N20" i="2"/>
  <c r="I207" i="2"/>
  <c r="I209" i="2" s="1"/>
  <c r="N30" i="2"/>
  <c r="M195" i="2"/>
  <c r="L177" i="2"/>
  <c r="J23" i="2"/>
  <c r="H207" i="2"/>
  <c r="N207" i="2" s="1"/>
  <c r="G209" i="2"/>
  <c r="J195" i="2"/>
  <c r="J198" i="2" s="1"/>
  <c r="M203" i="2"/>
  <c r="H33" i="2"/>
  <c r="M33" i="2" s="1"/>
  <c r="N172" i="2"/>
  <c r="M175" i="2"/>
  <c r="N175" i="2" s="1"/>
  <c r="J166" i="2"/>
  <c r="N196" i="2"/>
  <c r="D209" i="2"/>
  <c r="M202" i="2"/>
  <c r="M204" i="2"/>
  <c r="C10" i="5" s="1"/>
  <c r="N193" i="2"/>
  <c r="N19" i="2"/>
  <c r="M29" i="2"/>
  <c r="C8" i="5" s="1"/>
  <c r="N16" i="2"/>
  <c r="M23" i="2"/>
  <c r="N28" i="2"/>
  <c r="M18" i="2"/>
  <c r="M31" i="2"/>
  <c r="H35" i="2" l="1"/>
  <c r="M35" i="2" s="1"/>
  <c r="C12" i="5"/>
  <c r="J209" i="2"/>
  <c r="H177" i="2"/>
  <c r="M177" i="2" s="1"/>
  <c r="N177" i="2" s="1"/>
  <c r="J177" i="2"/>
  <c r="H209" i="2"/>
  <c r="M209" i="2" s="1"/>
  <c r="M207" i="2"/>
  <c r="J35" i="2"/>
  <c r="N198" i="2"/>
  <c r="N209" i="2"/>
  <c r="N33" i="2"/>
  <c r="M37" i="2"/>
  <c r="M180" i="2" s="1"/>
  <c r="N35" i="2" l="1"/>
  <c r="M43" i="3"/>
  <c r="J42" i="3"/>
  <c r="I42" i="3"/>
  <c r="G42" i="3"/>
  <c r="F42" i="3"/>
  <c r="E42" i="3"/>
  <c r="D42" i="3"/>
  <c r="H42" i="3" s="1"/>
  <c r="M41" i="3"/>
  <c r="L40" i="3"/>
  <c r="H40" i="3"/>
  <c r="L39" i="3"/>
  <c r="H39" i="3"/>
  <c r="L38" i="3"/>
  <c r="H38" i="3"/>
  <c r="L37" i="3"/>
  <c r="H37" i="3"/>
  <c r="L36" i="3"/>
  <c r="H36" i="3"/>
  <c r="L35" i="3"/>
  <c r="H35" i="3"/>
  <c r="L34" i="3"/>
  <c r="H34" i="3"/>
  <c r="L33" i="3"/>
  <c r="H33" i="3"/>
  <c r="L32" i="3"/>
  <c r="H32" i="3"/>
  <c r="I28" i="3"/>
  <c r="I44" i="3" s="1"/>
  <c r="I46" i="3" s="1"/>
  <c r="G28" i="3"/>
  <c r="F28" i="3"/>
  <c r="E28" i="3"/>
  <c r="D28" i="3"/>
  <c r="M27" i="3"/>
  <c r="L26" i="3"/>
  <c r="H26" i="3"/>
  <c r="J25" i="3"/>
  <c r="J28" i="3" s="1"/>
  <c r="J44" i="3" s="1"/>
  <c r="H25" i="3"/>
  <c r="L24" i="3"/>
  <c r="H24" i="3"/>
  <c r="L23" i="3"/>
  <c r="H23" i="3"/>
  <c r="L22" i="3"/>
  <c r="H22" i="3"/>
  <c r="N22" i="3" s="1"/>
  <c r="L21" i="3"/>
  <c r="H21" i="3"/>
  <c r="L20" i="3"/>
  <c r="H20" i="3"/>
  <c r="L19" i="3"/>
  <c r="H19" i="3"/>
  <c r="L18" i="3"/>
  <c r="H18" i="3"/>
  <c r="L17" i="3"/>
  <c r="H17" i="3"/>
  <c r="L16" i="3"/>
  <c r="H16" i="3"/>
  <c r="L15" i="3"/>
  <c r="H15" i="3"/>
  <c r="L14" i="3"/>
  <c r="H14" i="3"/>
  <c r="L13" i="3"/>
  <c r="H13" i="3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8" i="3" s="1"/>
  <c r="A32" i="3" s="1"/>
  <c r="A33" i="3" s="1"/>
  <c r="A34" i="3" s="1"/>
  <c r="A35" i="3" s="1"/>
  <c r="A36" i="3" s="1"/>
  <c r="A37" i="3" s="1"/>
  <c r="A38" i="3" s="1"/>
  <c r="A39" i="3" s="1"/>
  <c r="A40" i="3" s="1"/>
  <c r="A42" i="3" s="1"/>
  <c r="A44" i="3" s="1"/>
  <c r="F44" i="3" l="1"/>
  <c r="F46" i="3" s="1"/>
  <c r="E44" i="3"/>
  <c r="E46" i="3" s="1"/>
  <c r="G44" i="3"/>
  <c r="G46" i="3" s="1"/>
  <c r="N16" i="3"/>
  <c r="M14" i="3"/>
  <c r="N39" i="3"/>
  <c r="M22" i="3"/>
  <c r="N40" i="3"/>
  <c r="M16" i="3"/>
  <c r="M33" i="3"/>
  <c r="N24" i="3"/>
  <c r="N38" i="3"/>
  <c r="M18" i="3"/>
  <c r="M15" i="3"/>
  <c r="M32" i="3"/>
  <c r="M23" i="3"/>
  <c r="M17" i="3"/>
  <c r="N26" i="3"/>
  <c r="N13" i="3"/>
  <c r="M19" i="3"/>
  <c r="H28" i="3"/>
  <c r="M38" i="3"/>
  <c r="M35" i="3"/>
  <c r="N23" i="3"/>
  <c r="N32" i="3"/>
  <c r="N17" i="3"/>
  <c r="M39" i="3"/>
  <c r="M36" i="3"/>
  <c r="M21" i="3"/>
  <c r="N18" i="3"/>
  <c r="M40" i="3"/>
  <c r="D44" i="3"/>
  <c r="M26" i="3"/>
  <c r="N14" i="3"/>
  <c r="L42" i="3"/>
  <c r="N33" i="3"/>
  <c r="N15" i="3"/>
  <c r="L25" i="3"/>
  <c r="M37" i="3"/>
  <c r="M24" i="3"/>
  <c r="L28" i="3"/>
  <c r="M34" i="3"/>
  <c r="M13" i="3"/>
  <c r="M20" i="3"/>
  <c r="C12" i="1"/>
  <c r="C28" i="5" s="1"/>
  <c r="B12" i="1"/>
  <c r="D11" i="1"/>
  <c r="D10" i="1"/>
  <c r="D9" i="1"/>
  <c r="D8" i="1"/>
  <c r="D7" i="1"/>
  <c r="D6" i="1"/>
  <c r="D12" i="1" l="1"/>
  <c r="D46" i="3"/>
  <c r="H44" i="3"/>
  <c r="H46" i="3" s="1"/>
  <c r="M28" i="3"/>
  <c r="L44" i="3"/>
  <c r="N28" i="3"/>
  <c r="M42" i="3"/>
  <c r="N42" i="3"/>
  <c r="N25" i="3"/>
  <c r="M25" i="3"/>
  <c r="L48" i="3" s="1"/>
  <c r="L50" i="3" l="1"/>
  <c r="C14" i="5"/>
  <c r="N44" i="3"/>
  <c r="M44" i="3"/>
  <c r="L46" i="3"/>
  <c r="N46" i="3" l="1"/>
  <c r="M46" i="3"/>
</calcChain>
</file>

<file path=xl/sharedStrings.xml><?xml version="1.0" encoding="utf-8"?>
<sst xmlns="http://schemas.openxmlformats.org/spreadsheetml/2006/main" count="635" uniqueCount="213">
  <si>
    <t>Source CEP 8-3</t>
  </si>
  <si>
    <t>DT359 - NUWAY</t>
  </si>
  <si>
    <t>Budget Overage</t>
  </si>
  <si>
    <t>Overage %</t>
  </si>
  <si>
    <t>Cost Requested</t>
  </si>
  <si>
    <t>DT186 - LEO Sub</t>
  </si>
  <si>
    <t>DT382 - Ripley T2 XFMR</t>
  </si>
  <si>
    <t>DT379 - Pendale T2 XFMR</t>
  </si>
  <si>
    <t>DT291 - Global Reach T2</t>
  </si>
  <si>
    <t>DT184 - Rio Bosque Capacitor Bank</t>
  </si>
  <si>
    <t>Attachment 1</t>
  </si>
  <si>
    <t>Page 1 of 1</t>
  </si>
  <si>
    <t>(a)</t>
  </si>
  <si>
    <t>(b)</t>
  </si>
  <si>
    <t>(c)</t>
  </si>
  <si>
    <t>(d)</t>
  </si>
  <si>
    <t>(e)</t>
  </si>
  <si>
    <t>(f)</t>
  </si>
  <si>
    <t>(g)</t>
  </si>
  <si>
    <t>(h)</t>
  </si>
  <si>
    <t>Line</t>
  </si>
  <si>
    <t>FERC</t>
  </si>
  <si>
    <t>Test Year Ended</t>
  </si>
  <si>
    <t>Adjustments to</t>
  </si>
  <si>
    <t>Test Year</t>
  </si>
  <si>
    <t>No.</t>
  </si>
  <si>
    <t>Acct.</t>
  </si>
  <si>
    <t>Description</t>
  </si>
  <si>
    <t>2016-19 AVG</t>
  </si>
  <si>
    <t>December 31, 2020</t>
  </si>
  <si>
    <t>Adjusted</t>
  </si>
  <si>
    <t>TY OVER AVG</t>
  </si>
  <si>
    <t>Transmission Expenses</t>
  </si>
  <si>
    <t>Operations Expense</t>
  </si>
  <si>
    <t>Operation Supervision &amp; Engineering</t>
  </si>
  <si>
    <t>(1)</t>
  </si>
  <si>
    <t>Load Dispatch - Reliability</t>
  </si>
  <si>
    <t>Load Dispatch - Monitor &amp; Oper Trans Sys</t>
  </si>
  <si>
    <t>Load Dispatch - Trans Service &amp; Sched</t>
  </si>
  <si>
    <t xml:space="preserve">Scheduling, Sys Control &amp; Dispatch Ser </t>
  </si>
  <si>
    <t>Reliability, Planning &amp; Standards Development</t>
  </si>
  <si>
    <t>Transmission Service Studies</t>
  </si>
  <si>
    <t>Generation Interconnection Studies</t>
  </si>
  <si>
    <t>Reliability, Plan &amp; Standards Develop Services</t>
  </si>
  <si>
    <t>Station Expenses</t>
  </si>
  <si>
    <t>Overhead Line Expenses</t>
  </si>
  <si>
    <t>Transmission of Electricity by Others</t>
  </si>
  <si>
    <t>Miscellaneous Transmission Expenses</t>
  </si>
  <si>
    <t>(1)(2)(3)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</si>
  <si>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</si>
  <si>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</si>
  <si>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</si>
  <si>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</si>
  <si>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</si>
  <si>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Computer Hardware</t>
  </si>
  <si>
    <t>Maintenance of Computer Software</t>
  </si>
  <si>
    <t>Maintenance of Communication Equipment</t>
  </si>
  <si>
    <t>Maintenance of Misc. Regional Trans Plant</t>
  </si>
  <si>
    <t>Maintenance of Station Equipment</t>
  </si>
  <si>
    <t>Maintenance of Overhead Lines</t>
  </si>
  <si>
    <t>Maintenance of Misc. Transmission Plant</t>
  </si>
  <si>
    <t>Total Maintenance Expense</t>
  </si>
  <si>
    <t>Total Transmission Expenses</t>
  </si>
  <si>
    <t>TOTAL EXCL 565</t>
  </si>
  <si>
    <t>Represents Adjustment #3 Salaries and Wages.</t>
  </si>
  <si>
    <t>(2)</t>
  </si>
  <si>
    <t>Represents Adjustment #7 to remove COVID -19 related costs.</t>
  </si>
  <si>
    <t>(3)</t>
  </si>
  <si>
    <t>Represents Adjustment #24 to remove non-recoverable membership dues from cost of service.</t>
  </si>
  <si>
    <t>SOURCE:  EPE'S RESPONSE TO CEP 1-14</t>
  </si>
  <si>
    <t>FERC Account</t>
  </si>
  <si>
    <t>Adjustment</t>
  </si>
  <si>
    <t>566 - Miscellaneous Transmission Expense</t>
  </si>
  <si>
    <t>Steam Power Generating Plants</t>
  </si>
  <si>
    <t>NEWMAN GENERATING STATION</t>
  </si>
  <si>
    <t>December 31,</t>
  </si>
  <si>
    <t>vs 2016-19 Avg</t>
  </si>
  <si>
    <t>Steam Expenses</t>
  </si>
  <si>
    <t>Miscellaneous Steam Power Expenses</t>
  </si>
  <si>
    <t>Maintenance of Boiler Plant</t>
  </si>
  <si>
    <t>(1)(3)</t>
  </si>
  <si>
    <t>Maintenance of Electric Plant</t>
  </si>
  <si>
    <t>Maintenance of Miscellaneous Steam Plant</t>
  </si>
  <si>
    <t>Total Steam Power Generation Expense-Newman</t>
  </si>
  <si>
    <t>Newman Adj</t>
  </si>
  <si>
    <t>COPPER GENERATING STATION</t>
  </si>
  <si>
    <t>TY vs Avg</t>
  </si>
  <si>
    <t>Change</t>
  </si>
  <si>
    <t>TY ADJ INCREASE</t>
  </si>
  <si>
    <t>Other Power Generation Expenses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</si>
  <si>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</si>
  <si>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</si>
  <si>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</si>
  <si>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</si>
  <si>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Expense-Copper</t>
  </si>
  <si>
    <t>MONTANA POWER STATION UNITS 1, 2, 3, 4 AND COMMON</t>
  </si>
  <si>
    <t>2017-19 AVG</t>
  </si>
  <si>
    <t>Total Other Power Generation Expense-MPS</t>
  </si>
  <si>
    <t>Total Ajust</t>
  </si>
  <si>
    <t>SOURCE:  EPE'S RESPONSE TO CEP 1-11</t>
  </si>
  <si>
    <t>TY Adj Increase</t>
  </si>
  <si>
    <t>Trans Adj (TotalCo)</t>
  </si>
  <si>
    <t xml:space="preserve">Recom TransO&amp;M </t>
  </si>
  <si>
    <t>Newman</t>
  </si>
  <si>
    <t>Copper</t>
  </si>
  <si>
    <t>Montana</t>
  </si>
  <si>
    <t>Source</t>
  </si>
  <si>
    <t>CEP 1-11</t>
  </si>
  <si>
    <t>CEP 1-14</t>
  </si>
  <si>
    <t>512 - Maintenance of Boiler Plant</t>
  </si>
  <si>
    <t>513 - Maintenance of Electric Plant</t>
  </si>
  <si>
    <t>553 - Maintenance of Generating &amp; Electric Plant</t>
  </si>
  <si>
    <t>Subtotal Production O&amp;M</t>
  </si>
  <si>
    <t>1.  Production O&amp;M Expense (Total Co)</t>
  </si>
  <si>
    <t>2.  Transmission O&amp;M Expense (Total Co)</t>
  </si>
  <si>
    <t>4. Distribution Reliability Projects (Rate Base, TexRetail)</t>
  </si>
  <si>
    <t>3. Gas Turbine Spares (Rate Base, Total Co)</t>
  </si>
  <si>
    <t>Subtotal Reliability Projects</t>
  </si>
  <si>
    <t>Subtotal GT Spares</t>
  </si>
  <si>
    <t>362  - Distribution Station Equipment</t>
  </si>
  <si>
    <t>CEP 8-3</t>
  </si>
  <si>
    <t>LMS100 Power Turbine</t>
  </si>
  <si>
    <t>LMS100 Booster</t>
  </si>
  <si>
    <t>CEP 5-34</t>
  </si>
  <si>
    <t>CEP 5-35</t>
  </si>
  <si>
    <t>Olson Direct, pg 12</t>
  </si>
  <si>
    <t>343 - Other Production Prime Movers</t>
  </si>
  <si>
    <t>In-Service Date</t>
  </si>
  <si>
    <t>12/17/19</t>
  </si>
  <si>
    <t>3/23/17</t>
  </si>
  <si>
    <t>Depreciation Rate</t>
  </si>
  <si>
    <t>7/18/19</t>
  </si>
  <si>
    <t>12/6/19</t>
  </si>
  <si>
    <t>8/2/18</t>
  </si>
  <si>
    <t>5/15/19</t>
  </si>
  <si>
    <t>N/A</t>
  </si>
  <si>
    <t>SOURCE: CEP 1-11</t>
  </si>
  <si>
    <t>Generating Station</t>
  </si>
  <si>
    <t>TY Adjusted O&amp;M</t>
  </si>
  <si>
    <t>Rio Grande (Steam)</t>
  </si>
  <si>
    <t>Hueco Wind and Solar</t>
  </si>
  <si>
    <t>2016-2019 Avg O&amp;M</t>
  </si>
  <si>
    <t>TY O&amp;M Increase</t>
  </si>
  <si>
    <t>Rio Grande (CT)</t>
  </si>
  <si>
    <t>TY Increase</t>
  </si>
  <si>
    <t>Rio Grande (Total)</t>
  </si>
  <si>
    <t xml:space="preserve">Montana </t>
  </si>
  <si>
    <t xml:space="preserve">Copper </t>
  </si>
  <si>
    <t>Newman Station</t>
  </si>
  <si>
    <t>Test Year Increase</t>
  </si>
  <si>
    <t>Montana Station</t>
  </si>
  <si>
    <t>Copper Station</t>
  </si>
  <si>
    <t>Total Increase</t>
  </si>
  <si>
    <t>Electric Operating Expenses</t>
  </si>
  <si>
    <t>Forced Outage Hours</t>
  </si>
  <si>
    <t>Planned Outage Hours</t>
  </si>
  <si>
    <t>Total Outage Hours</t>
  </si>
  <si>
    <t>2020 TY</t>
  </si>
  <si>
    <t>FORCED OUTAGE HOURS</t>
  </si>
  <si>
    <t>Montana 1</t>
  </si>
  <si>
    <t>Montana 2</t>
  </si>
  <si>
    <t>Montana 3</t>
  </si>
  <si>
    <t>Montana 4</t>
  </si>
  <si>
    <t>Newman 1</t>
  </si>
  <si>
    <t>Newman 2</t>
  </si>
  <si>
    <t>Newman 3</t>
  </si>
  <si>
    <t>Newman 4-GT1</t>
  </si>
  <si>
    <t>Newman 4-GT2</t>
  </si>
  <si>
    <t>Newman 4-ST</t>
  </si>
  <si>
    <t>Newman 5-GT3</t>
  </si>
  <si>
    <t>Newman 5-GT4</t>
  </si>
  <si>
    <t>Newman 5-ST</t>
  </si>
  <si>
    <t>Rio Grande 6</t>
  </si>
  <si>
    <t>Rio Grande 7</t>
  </si>
  <si>
    <t>Rio Grande 8</t>
  </si>
  <si>
    <t>Rio Grande 9</t>
  </si>
  <si>
    <t>PVGS 1</t>
  </si>
  <si>
    <t>PVGS 2</t>
  </si>
  <si>
    <t>PVGS 3</t>
  </si>
  <si>
    <t>CEP 1-4</t>
  </si>
  <si>
    <t>2016-2019 Avg</t>
  </si>
  <si>
    <t>2020 TY Increase</t>
  </si>
  <si>
    <t>PLANNED OUTAGE HOURS</t>
  </si>
  <si>
    <t>Montana  Adj:</t>
  </si>
  <si>
    <t>Copper Adj.</t>
  </si>
  <si>
    <t>Operations Excluding Wheeling (Acct 565)</t>
  </si>
  <si>
    <t>Maintenance</t>
  </si>
  <si>
    <t>Total O&amp;M Excluding Wheeling</t>
  </si>
  <si>
    <t>Source:  CEP 1-14</t>
  </si>
  <si>
    <t>SAIDI</t>
  </si>
  <si>
    <t>SAIFI</t>
  </si>
  <si>
    <t>RELIABILITY</t>
  </si>
  <si>
    <t>AVG 2011-2015</t>
  </si>
  <si>
    <t>AVG 2016-2020</t>
  </si>
  <si>
    <t>AVG 2011-2020</t>
  </si>
  <si>
    <t>R</t>
  </si>
  <si>
    <t>Projects Total</t>
  </si>
  <si>
    <t xml:space="preserve">Projects </t>
  </si>
  <si>
    <t>FERC Acct,</t>
  </si>
  <si>
    <t>2016-19 Avg</t>
  </si>
  <si>
    <t>2017-19 Avg</t>
  </si>
  <si>
    <t>Test Year Req.</t>
  </si>
  <si>
    <t>Percent Increase</t>
  </si>
  <si>
    <t>Total:</t>
  </si>
  <si>
    <t>TBL 2</t>
  </si>
  <si>
    <t>TBL 3</t>
  </si>
  <si>
    <t>TBL 4</t>
  </si>
  <si>
    <t>TBL 5</t>
  </si>
  <si>
    <t>TBL6</t>
  </si>
  <si>
    <t>TBL7</t>
  </si>
  <si>
    <t>TBL8 &amp; 9</t>
  </si>
  <si>
    <t>TBL10</t>
  </si>
  <si>
    <t>Recommended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</si>
</sst>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_(* #,##0_);_(* \(#,##0\);_(* &quot;-&quot;??_);_(@_)"/>
    <numFmt numFmtId="167" formatCode="0.0%"/>
    <numFmt numFmtId="168" formatCode="0.0"/>
    <numFmt numFmtId="169" formatCode="0.000%"/>
  </numFmts>
  <fonts count="4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MS Sans Serif"/>
      <family val="2"/>
    </font>
    <font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6"/>
      <color theme="1"/>
      <name val="Arial"/>
      <family val="2"/>
    </font>
    <font>
      <b/>
      <u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b/>
      <u/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u/>
      <sz val="14"/>
      <color theme="1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u/>
      <sz val="12"/>
      <color theme="1"/>
      <name val="Times New Roman"/>
      <family val="1"/>
    </font>
    <font>
      <u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9" fillId="0" borderId="0"/>
  </cellStyleXfs>
  <cellXfs count="479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4" applyFont="1"/>
    <xf numFmtId="0" fontId="6" fillId="0" borderId="0" xfId="5" applyFont="1" applyAlignment="1">
      <alignment horizontal="right"/>
    </xf>
    <xf numFmtId="38" fontId="7" fillId="0" borderId="0" xfId="6" applyNumberFormat="1" applyFont="1" applyAlignment="1">
      <alignment horizontal="center"/>
    </xf>
    <xf numFmtId="38" fontId="7" fillId="0" borderId="0" xfId="6" quotePrefix="1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7" fillId="0" borderId="0" xfId="6" applyFont="1"/>
    <xf numFmtId="38" fontId="7" fillId="0" borderId="1" xfId="6" applyNumberFormat="1" applyFont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15" fontId="7" fillId="0" borderId="1" xfId="6" quotePrefix="1" applyNumberFormat="1" applyFont="1" applyBorder="1" applyAlignment="1">
      <alignment horizontal="center"/>
    </xf>
    <xf numFmtId="15" fontId="7" fillId="0" borderId="0" xfId="6" quotePrefix="1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38" fontId="7" fillId="0" borderId="1" xfId="6" applyNumberFormat="1" applyFont="1" applyBorder="1"/>
    <xf numFmtId="38" fontId="7" fillId="0" borderId="0" xfId="6" applyNumberFormat="1" applyFont="1"/>
    <xf numFmtId="37" fontId="8" fillId="0" borderId="0" xfId="0" applyNumberFormat="1" applyFont="1"/>
    <xf numFmtId="38" fontId="7" fillId="0" borderId="0" xfId="7" applyNumberFormat="1" applyFont="1"/>
    <xf numFmtId="165" fontId="4" fillId="0" borderId="0" xfId="2" applyNumberFormat="1" applyFont="1"/>
    <xf numFmtId="165" fontId="4" fillId="0" borderId="0" xfId="2" applyNumberFormat="1" applyFont="1" applyBorder="1"/>
    <xf numFmtId="167" fontId="4" fillId="0" borderId="0" xfId="2" applyNumberFormat="1" applyFont="1" applyAlignment="1">
      <alignment horizontal="center"/>
    </xf>
    <xf numFmtId="10" fontId="4" fillId="0" borderId="0" xfId="3" applyNumberFormat="1" applyFont="1"/>
    <xf numFmtId="166" fontId="4" fillId="0" borderId="0" xfId="1" applyNumberFormat="1" applyFont="1"/>
    <xf numFmtId="166" fontId="4" fillId="0" borderId="0" xfId="1" applyNumberFormat="1" applyFont="1" applyBorder="1"/>
    <xf numFmtId="37" fontId="7" fillId="0" borderId="0" xfId="7" applyNumberFormat="1" applyFont="1" applyAlignment="1">
      <alignment horizontal="right"/>
    </xf>
    <xf numFmtId="0" fontId="7" fillId="0" borderId="0" xfId="6" applyFont="1" applyAlignment="1">
      <alignment horizontal="center" wrapText="1"/>
    </xf>
    <xf numFmtId="10" fontId="4" fillId="0" borderId="0" xfId="3" applyNumberFormat="1" applyFont="1" applyBorder="1"/>
    <xf numFmtId="0" fontId="7" fillId="2" borderId="0" xfId="6" applyFont="1" applyFill="1" applyAlignment="1">
      <alignment horizontal="center" wrapText="1"/>
    </xf>
    <xf numFmtId="38" fontId="7" fillId="2" borderId="0" xfId="7" applyNumberFormat="1" applyFont="1" applyFill="1"/>
    <xf numFmtId="167" fontId="4" fillId="2" borderId="0" xfId="2" applyNumberFormat="1" applyFont="1" applyFill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Border="1"/>
    <xf numFmtId="165" fontId="4" fillId="0" borderId="0" xfId="2" applyNumberFormat="1" applyFont="1" applyFill="1" applyBorder="1"/>
    <xf numFmtId="0" fontId="7" fillId="0" borderId="0" xfId="6" quotePrefix="1" applyFont="1" applyAlignment="1">
      <alignment horizontal="center"/>
    </xf>
    <xf numFmtId="0" fontId="7" fillId="0" borderId="0" xfId="6" quotePrefix="1" applyFont="1" applyAlignment="1">
      <alignment horizontal="center" wrapText="1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right" textRotation="180" wrapText="1"/>
    </xf>
    <xf numFmtId="38" fontId="6" fillId="0" borderId="0" xfId="6" applyNumberFormat="1"/>
    <xf numFmtId="0" fontId="7" fillId="0" borderId="0" xfId="6" applyFont="1" applyAlignment="1">
      <alignment horizontal="right"/>
    </xf>
    <xf numFmtId="0" fontId="12" fillId="0" borderId="0" xfId="4" applyFont="1"/>
    <xf numFmtId="167" fontId="4" fillId="0" borderId="1" xfId="2" applyNumberFormat="1" applyFont="1" applyBorder="1" applyAlignment="1">
      <alignment horizontal="center"/>
    </xf>
    <xf numFmtId="164" fontId="4" fillId="0" borderId="0" xfId="2" applyNumberFormat="1" applyFont="1"/>
    <xf numFmtId="164" fontId="8" fillId="0" borderId="0" xfId="0" applyNumberFormat="1" applyFont="1"/>
    <xf numFmtId="164" fontId="4" fillId="0" borderId="0" xfId="1" quotePrefix="1" applyNumberFormat="1" applyFont="1" applyBorder="1"/>
    <xf numFmtId="164" fontId="4" fillId="0" borderId="0" xfId="1" applyNumberFormat="1" applyFont="1"/>
    <xf numFmtId="164" fontId="7" fillId="0" borderId="0" xfId="7" applyNumberFormat="1" applyFont="1" applyAlignment="1">
      <alignment horizontal="right"/>
    </xf>
    <xf numFmtId="164" fontId="4" fillId="2" borderId="0" xfId="1" applyNumberFormat="1" applyFont="1" applyFill="1"/>
    <xf numFmtId="164" fontId="8" fillId="2" borderId="0" xfId="0" applyNumberFormat="1" applyFont="1" applyFill="1"/>
    <xf numFmtId="164" fontId="7" fillId="2" borderId="0" xfId="7" applyNumberFormat="1" applyFont="1" applyFill="1" applyAlignment="1">
      <alignment horizontal="right"/>
    </xf>
    <xf numFmtId="164" fontId="4" fillId="2" borderId="0" xfId="1" applyNumberFormat="1" applyFont="1" applyFill="1" applyBorder="1"/>
    <xf numFmtId="164" fontId="4" fillId="2" borderId="0" xfId="2" applyNumberFormat="1" applyFont="1" applyFill="1"/>
    <xf numFmtId="164" fontId="4" fillId="0" borderId="0" xfId="1" applyNumberFormat="1" applyFont="1" applyFill="1"/>
    <xf numFmtId="164" fontId="4" fillId="0" borderId="0" xfId="1" quotePrefix="1" applyNumberFormat="1" applyFont="1" applyFill="1" applyBorder="1"/>
    <xf numFmtId="164" fontId="4" fillId="0" borderId="1" xfId="1" applyNumberFormat="1" applyFont="1" applyFill="1" applyBorder="1"/>
    <xf numFmtId="164" fontId="8" fillId="0" borderId="1" xfId="0" applyNumberFormat="1" applyFont="1" applyBorder="1"/>
    <xf numFmtId="164" fontId="7" fillId="0" borderId="1" xfId="7" applyNumberFormat="1" applyFont="1" applyBorder="1" applyAlignment="1">
      <alignment horizontal="right"/>
    </xf>
    <xf numFmtId="164" fontId="4" fillId="0" borderId="0" xfId="1" applyNumberFormat="1" applyFont="1" applyFill="1" applyBorder="1"/>
    <xf numFmtId="164" fontId="4" fillId="0" borderId="1" xfId="1" applyNumberFormat="1" applyFont="1" applyBorder="1"/>
    <xf numFmtId="164" fontId="4" fillId="0" borderId="1" xfId="2" applyNumberFormat="1" applyFont="1" applyBorder="1"/>
    <xf numFmtId="164" fontId="4" fillId="0" borderId="0" xfId="2" applyNumberFormat="1" applyFont="1" applyFill="1" applyBorder="1"/>
    <xf numFmtId="164" fontId="4" fillId="0" borderId="1" xfId="2" applyNumberFormat="1" applyFont="1" applyFill="1" applyBorder="1"/>
    <xf numFmtId="164" fontId="4" fillId="0" borderId="0" xfId="4" applyNumberFormat="1" applyFont="1"/>
    <xf numFmtId="164" fontId="4" fillId="0" borderId="0" xfId="1" applyNumberFormat="1" applyFont="1" applyBorder="1"/>
    <xf numFmtId="164" fontId="11" fillId="0" borderId="0" xfId="1" applyNumberFormat="1" applyFont="1" applyBorder="1"/>
    <xf numFmtId="164" fontId="11" fillId="0" borderId="1" xfId="1" applyNumberFormat="1" applyFont="1" applyBorder="1"/>
    <xf numFmtId="164" fontId="11" fillId="0" borderId="0" xfId="4" applyNumberFormat="1" applyFont="1"/>
    <xf numFmtId="164" fontId="8" fillId="0" borderId="0" xfId="0" applyNumberFormat="1" applyFont="1" applyFill="1"/>
    <xf numFmtId="164" fontId="8" fillId="0" borderId="1" xfId="0" applyNumberFormat="1" applyFont="1" applyFill="1" applyBorder="1"/>
    <xf numFmtId="164" fontId="4" fillId="0" borderId="0" xfId="2" applyNumberFormat="1" applyFont="1" applyFill="1"/>
    <xf numFmtId="164" fontId="7" fillId="0" borderId="0" xfId="7" applyNumberFormat="1" applyFont="1" applyFill="1" applyAlignment="1">
      <alignment horizontal="right"/>
    </xf>
    <xf numFmtId="164" fontId="11" fillId="0" borderId="0" xfId="1" applyNumberFormat="1" applyFont="1" applyFill="1"/>
    <xf numFmtId="164" fontId="11" fillId="0" borderId="2" xfId="2" applyNumberFormat="1" applyFont="1" applyFill="1" applyBorder="1"/>
    <xf numFmtId="167" fontId="11" fillId="0" borderId="0" xfId="2" applyNumberFormat="1" applyFont="1" applyFill="1" applyAlignment="1">
      <alignment horizontal="center"/>
    </xf>
    <xf numFmtId="38" fontId="8" fillId="0" borderId="0" xfId="0" applyNumberFormat="1" applyFont="1"/>
    <xf numFmtId="0" fontId="8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8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38" fontId="8" fillId="0" borderId="1" xfId="0" applyNumberFormat="1" applyFont="1" applyBorder="1" applyAlignment="1">
      <alignment horizontal="center"/>
    </xf>
    <xf numFmtId="37" fontId="8" fillId="0" borderId="1" xfId="0" quotePrefix="1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8" fontId="8" fillId="0" borderId="1" xfId="0" applyNumberFormat="1" applyFont="1" applyBorder="1"/>
    <xf numFmtId="0" fontId="8" fillId="0" borderId="0" xfId="0" applyFont="1" applyAlignment="1">
      <alignment horizontal="left"/>
    </xf>
    <xf numFmtId="167" fontId="8" fillId="0" borderId="0" xfId="0" applyNumberFormat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38" fontId="8" fillId="0" borderId="0" xfId="0" applyNumberFormat="1" applyFont="1" applyAlignment="1">
      <alignment horizontal="left"/>
    </xf>
    <xf numFmtId="38" fontId="8" fillId="0" borderId="1" xfId="0" applyNumberFormat="1" applyFont="1" applyBorder="1" applyAlignment="1">
      <alignment horizontal="left"/>
    </xf>
    <xf numFmtId="0" fontId="8" fillId="0" borderId="1" xfId="0" applyFont="1" applyBorder="1"/>
    <xf numFmtId="37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3" fillId="0" borderId="1" xfId="0" quotePrefix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right" textRotation="180"/>
    </xf>
    <xf numFmtId="167" fontId="14" fillId="0" borderId="0" xfId="0" applyNumberFormat="1" applyFont="1"/>
    <xf numFmtId="0" fontId="16" fillId="0" borderId="0" xfId="4" applyFont="1"/>
    <xf numFmtId="0" fontId="17" fillId="0" borderId="1" xfId="0" applyFont="1" applyBorder="1"/>
    <xf numFmtId="0" fontId="8" fillId="0" borderId="0" xfId="0" applyFont="1" applyFill="1"/>
    <xf numFmtId="167" fontId="14" fillId="0" borderId="0" xfId="0" applyNumberFormat="1" applyFont="1" applyFill="1"/>
    <xf numFmtId="167" fontId="8" fillId="0" borderId="0" xfId="0" applyNumberFormat="1" applyFont="1" applyFill="1"/>
    <xf numFmtId="0" fontId="10" fillId="0" borderId="0" xfId="0" applyFont="1"/>
    <xf numFmtId="164" fontId="13" fillId="0" borderId="0" xfId="0" applyNumberFormat="1" applyFont="1"/>
    <xf numFmtId="164" fontId="13" fillId="0" borderId="0" xfId="0" applyNumberFormat="1" applyFont="1" applyAlignment="1">
      <alignment horizontal="center"/>
    </xf>
    <xf numFmtId="164" fontId="13" fillId="0" borderId="1" xfId="0" applyNumberFormat="1" applyFont="1" applyBorder="1"/>
    <xf numFmtId="164" fontId="13" fillId="0" borderId="0" xfId="1" applyNumberFormat="1" applyFont="1" applyFill="1" applyBorder="1" applyAlignment="1">
      <alignment horizontal="right" wrapText="1"/>
    </xf>
    <xf numFmtId="164" fontId="13" fillId="0" borderId="1" xfId="1" applyNumberFormat="1" applyFont="1" applyFill="1" applyBorder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4" fillId="0" borderId="2" xfId="0" applyNumberFormat="1" applyFont="1" applyFill="1" applyBorder="1"/>
    <xf numFmtId="164" fontId="13" fillId="0" borderId="1" xfId="0" applyNumberFormat="1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164" fontId="14" fillId="0" borderId="0" xfId="0" applyNumberFormat="1" applyFont="1"/>
    <xf numFmtId="167" fontId="8" fillId="0" borderId="1" xfId="0" applyNumberFormat="1" applyFont="1" applyBorder="1"/>
    <xf numFmtId="164" fontId="8" fillId="0" borderId="0" xfId="0" quotePrefix="1" applyNumberFormat="1" applyFont="1" applyAlignment="1">
      <alignment horizontal="center"/>
    </xf>
    <xf numFmtId="164" fontId="14" fillId="0" borderId="0" xfId="0" applyNumberFormat="1" applyFont="1" applyFill="1"/>
    <xf numFmtId="164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right" wrapText="1"/>
    </xf>
    <xf numFmtId="164" fontId="8" fillId="0" borderId="1" xfId="1" applyNumberFormat="1" applyFont="1" applyFill="1" applyBorder="1" applyAlignment="1">
      <alignment horizontal="right" wrapText="1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Fill="1" applyBorder="1"/>
    <xf numFmtId="164" fontId="8" fillId="0" borderId="0" xfId="0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164" fontId="13" fillId="0" borderId="0" xfId="0" quotePrefix="1" applyNumberFormat="1" applyFont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1" xfId="0" quotePrefix="1" applyNumberFormat="1" applyFont="1" applyBorder="1" applyAlignment="1">
      <alignment horizontal="center"/>
    </xf>
    <xf numFmtId="164" fontId="0" fillId="0" borderId="0" xfId="0" applyNumberFormat="1" applyAlignment="1">
      <alignment horizontal="right" indent="2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centerContinuous"/>
    </xf>
    <xf numFmtId="0" fontId="23" fillId="0" borderId="0" xfId="0" applyFont="1" applyAlignment="1">
      <alignment horizontal="center"/>
    </xf>
    <xf numFmtId="164" fontId="22" fillId="0" borderId="0" xfId="0" applyNumberFormat="1" applyFont="1"/>
    <xf numFmtId="0" fontId="22" fillId="0" borderId="0" xfId="0" applyFont="1" applyAlignment="1">
      <alignment horizontal="right" indent="2"/>
    </xf>
    <xf numFmtId="164" fontId="22" fillId="0" borderId="0" xfId="0" applyNumberFormat="1" applyFont="1" applyAlignment="1">
      <alignment horizontal="left" indent="2"/>
    </xf>
    <xf numFmtId="164" fontId="22" fillId="0" borderId="0" xfId="0" applyNumberFormat="1" applyFont="1" applyAlignment="1">
      <alignment horizontal="right" indent="2"/>
    </xf>
    <xf numFmtId="164" fontId="22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right" indent="2"/>
    </xf>
    <xf numFmtId="0" fontId="22" fillId="0" borderId="0" xfId="0" applyFont="1" applyAlignment="1">
      <alignment horizontal="left" indent="2"/>
    </xf>
    <xf numFmtId="0" fontId="22" fillId="0" borderId="0" xfId="0" applyFont="1" applyAlignment="1">
      <alignment horizontal="right" indent="3"/>
    </xf>
    <xf numFmtId="0" fontId="24" fillId="0" borderId="0" xfId="0" applyFont="1"/>
    <xf numFmtId="164" fontId="24" fillId="0" borderId="0" xfId="0" applyNumberFormat="1" applyFont="1"/>
    <xf numFmtId="164" fontId="24" fillId="0" borderId="0" xfId="0" applyNumberFormat="1" applyFont="1" applyAlignment="1">
      <alignment horizontal="right" indent="2"/>
    </xf>
    <xf numFmtId="164" fontId="24" fillId="0" borderId="0" xfId="0" applyNumberFormat="1" applyFont="1" applyAlignment="1">
      <alignment horizontal="center"/>
    </xf>
    <xf numFmtId="0" fontId="3" fillId="0" borderId="0" xfId="0" applyFont="1"/>
    <xf numFmtId="38" fontId="25" fillId="0" borderId="0" xfId="0" applyNumberFormat="1" applyFont="1" applyAlignment="1">
      <alignment horizontal="left" indent="2"/>
    </xf>
    <xf numFmtId="164" fontId="22" fillId="0" borderId="0" xfId="0" quotePrefix="1" applyNumberFormat="1" applyFont="1" applyAlignment="1">
      <alignment horizontal="center"/>
    </xf>
    <xf numFmtId="0" fontId="26" fillId="0" borderId="0" xfId="0" applyFont="1" applyAlignment="1">
      <alignment horizontal="centerContinuous"/>
    </xf>
    <xf numFmtId="10" fontId="22" fillId="0" borderId="0" xfId="0" quotePrefix="1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 indent="4"/>
    </xf>
    <xf numFmtId="164" fontId="28" fillId="0" borderId="0" xfId="0" applyNumberFormat="1" applyFont="1" applyAlignment="1">
      <alignment horizontal="right" indent="3"/>
    </xf>
    <xf numFmtId="164" fontId="27" fillId="0" borderId="0" xfId="0" applyNumberFormat="1" applyFont="1" applyAlignment="1">
      <alignment horizontal="right" indent="3"/>
    </xf>
    <xf numFmtId="0" fontId="28" fillId="0" borderId="0" xfId="0" applyFont="1"/>
    <xf numFmtId="0" fontId="27" fillId="0" borderId="0" xfId="0" quotePrefix="1" applyFont="1" applyAlignment="1">
      <alignment horizontal="center"/>
    </xf>
    <xf numFmtId="164" fontId="27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right" indent="2"/>
    </xf>
    <xf numFmtId="164" fontId="27" fillId="0" borderId="0" xfId="0" applyNumberFormat="1" applyFont="1" applyAlignment="1">
      <alignment horizontal="right" indent="2"/>
    </xf>
    <xf numFmtId="167" fontId="29" fillId="0" borderId="0" xfId="0" applyNumberFormat="1" applyFont="1" applyAlignment="1">
      <alignment horizontal="right" indent="3"/>
    </xf>
    <xf numFmtId="0" fontId="23" fillId="0" borderId="0" xfId="0" applyFont="1"/>
    <xf numFmtId="167" fontId="22" fillId="0" borderId="0" xfId="0" applyNumberFormat="1" applyFont="1" applyAlignment="1">
      <alignment horizontal="center"/>
    </xf>
    <xf numFmtId="167" fontId="23" fillId="0" borderId="0" xfId="0" applyNumberFormat="1" applyFont="1" applyAlignment="1">
      <alignment horizontal="center"/>
    </xf>
    <xf numFmtId="0" fontId="22" fillId="0" borderId="0" xfId="0" applyFont="1" applyAlignment="1">
      <alignment horizontal="right" indent="1"/>
    </xf>
    <xf numFmtId="164" fontId="22" fillId="0" borderId="0" xfId="0" applyNumberFormat="1" applyFont="1" applyAlignment="1">
      <alignment horizontal="right" indent="1"/>
    </xf>
    <xf numFmtId="0" fontId="28" fillId="0" borderId="0" xfId="0" applyFont="1" applyAlignment="1">
      <alignment horizontal="right" indent="1"/>
    </xf>
    <xf numFmtId="164" fontId="28" fillId="0" borderId="0" xfId="0" applyNumberFormat="1" applyFont="1" applyAlignment="1">
      <alignment horizontal="right" indent="1"/>
    </xf>
    <xf numFmtId="164" fontId="28" fillId="0" borderId="0" xfId="0" quotePrefix="1" applyNumberFormat="1" applyFont="1" applyAlignment="1">
      <alignment horizontal="right" indent="1"/>
    </xf>
    <xf numFmtId="0" fontId="28" fillId="0" borderId="0" xfId="0" applyFont="1" applyAlignment="1">
      <alignment horizontal="right" indent="2"/>
    </xf>
    <xf numFmtId="167" fontId="22" fillId="0" borderId="0" xfId="0" applyNumberFormat="1" applyFont="1" applyAlignment="1">
      <alignment horizontal="right" indent="2"/>
    </xf>
    <xf numFmtId="0" fontId="28" fillId="0" borderId="0" xfId="0" quotePrefix="1" applyFont="1" applyAlignment="1">
      <alignment horizontal="right" indent="2"/>
    </xf>
    <xf numFmtId="164" fontId="27" fillId="0" borderId="0" xfId="0" quotePrefix="1" applyNumberFormat="1" applyFont="1" applyAlignment="1">
      <alignment horizontal="right" indent="2"/>
    </xf>
    <xf numFmtId="167" fontId="23" fillId="0" borderId="0" xfId="0" applyNumberFormat="1" applyFont="1" applyAlignment="1">
      <alignment horizontal="right" indent="2"/>
    </xf>
    <xf numFmtId="0" fontId="3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38" fontId="25" fillId="0" borderId="0" xfId="0" applyNumberFormat="1" applyFont="1" applyAlignment="1">
      <alignment horizontal="center"/>
    </xf>
    <xf numFmtId="38" fontId="25" fillId="0" borderId="0" xfId="0" quotePrefix="1" applyNumberFormat="1" applyFont="1" applyAlignment="1">
      <alignment horizontal="center"/>
    </xf>
    <xf numFmtId="0" fontId="25" fillId="0" borderId="0" xfId="0" applyFont="1" applyAlignment="1">
      <alignment horizontal="center"/>
    </xf>
    <xf numFmtId="37" fontId="25" fillId="0" borderId="0" xfId="0" applyNumberFormat="1" applyFont="1" applyAlignment="1">
      <alignment horizontal="center"/>
    </xf>
    <xf numFmtId="0" fontId="25" fillId="0" borderId="0" xfId="0" applyFont="1"/>
    <xf numFmtId="38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38" fontId="25" fillId="0" borderId="0" xfId="0" applyNumberFormat="1" applyFont="1"/>
    <xf numFmtId="38" fontId="31" fillId="0" borderId="0" xfId="0" applyNumberFormat="1" applyFont="1" applyBorder="1"/>
    <xf numFmtId="0" fontId="25" fillId="0" borderId="0" xfId="0" applyFont="1" applyAlignment="1">
      <alignment horizontal="left"/>
    </xf>
    <xf numFmtId="164" fontId="25" fillId="0" borderId="0" xfId="0" applyNumberFormat="1" applyFont="1"/>
    <xf numFmtId="164" fontId="25" fillId="0" borderId="0" xfId="0" quotePrefix="1" applyNumberFormat="1" applyFont="1" applyAlignment="1">
      <alignment horizontal="center"/>
    </xf>
    <xf numFmtId="167" fontId="25" fillId="0" borderId="0" xfId="0" applyNumberFormat="1" applyFont="1"/>
    <xf numFmtId="0" fontId="25" fillId="0" borderId="0" xfId="0" applyFont="1" applyAlignment="1">
      <alignment horizontal="left" wrapText="1"/>
    </xf>
    <xf numFmtId="164" fontId="25" fillId="0" borderId="0" xfId="0" applyNumberFormat="1" applyFont="1" applyFill="1"/>
    <xf numFmtId="167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0" applyFont="1" applyFill="1" applyAlignment="1">
      <alignment horizontal="center"/>
    </xf>
    <xf numFmtId="167" fontId="25" fillId="0" borderId="0" xfId="0" applyNumberFormat="1" applyFont="1" applyFill="1" applyAlignment="1">
      <alignment horizontal="center"/>
    </xf>
    <xf numFmtId="38" fontId="25" fillId="0" borderId="1" xfId="0" applyNumberFormat="1" applyFont="1" applyBorder="1"/>
    <xf numFmtId="38" fontId="25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0" fontId="25" fillId="0" borderId="0" xfId="0" quotePrefix="1" applyFont="1" applyAlignment="1">
      <alignment horizontal="center"/>
    </xf>
    <xf numFmtId="0" fontId="25" fillId="0" borderId="0" xfId="0" applyFont="1" applyAlignment="1">
      <alignment horizontal="center" textRotation="180"/>
    </xf>
    <xf numFmtId="38" fontId="25" fillId="0" borderId="1" xfId="0" applyNumberFormat="1" applyFont="1" applyBorder="1" applyAlignment="1">
      <alignment horizontal="left"/>
    </xf>
    <xf numFmtId="0" fontId="32" fillId="0" borderId="0" xfId="0" applyFont="1"/>
    <xf numFmtId="38" fontId="25" fillId="0" borderId="0" xfId="0" applyNumberFormat="1" applyFont="1" applyBorder="1"/>
    <xf numFmtId="167" fontId="25" fillId="0" borderId="1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right" indent="1"/>
    </xf>
    <xf numFmtId="164" fontId="25" fillId="0" borderId="0" xfId="0" quotePrefix="1" applyNumberFormat="1" applyFont="1" applyAlignment="1">
      <alignment horizontal="right" indent="1"/>
    </xf>
    <xf numFmtId="164" fontId="25" fillId="0" borderId="0" xfId="0" applyNumberFormat="1" applyFont="1" applyFill="1" applyBorder="1" applyAlignment="1">
      <alignment horizontal="right" indent="1"/>
    </xf>
    <xf numFmtId="164" fontId="25" fillId="0" borderId="1" xfId="0" applyNumberFormat="1" applyFont="1" applyBorder="1" applyAlignment="1">
      <alignment horizontal="right" indent="1"/>
    </xf>
    <xf numFmtId="164" fontId="25" fillId="0" borderId="1" xfId="1" applyNumberFormat="1" applyFont="1" applyFill="1" applyBorder="1" applyAlignment="1">
      <alignment horizontal="right" indent="1"/>
    </xf>
    <xf numFmtId="164" fontId="25" fillId="0" borderId="0" xfId="1" applyNumberFormat="1" applyFont="1" applyFill="1" applyBorder="1" applyAlignment="1">
      <alignment horizontal="right" wrapText="1" indent="1"/>
    </xf>
    <xf numFmtId="164" fontId="25" fillId="0" borderId="1" xfId="1" applyNumberFormat="1" applyFont="1" applyFill="1" applyBorder="1" applyAlignment="1">
      <alignment horizontal="right" wrapText="1" indent="1"/>
    </xf>
    <xf numFmtId="164" fontId="25" fillId="0" borderId="0" xfId="0" applyNumberFormat="1" applyFont="1" applyFill="1" applyAlignment="1">
      <alignment horizontal="right" indent="1"/>
    </xf>
    <xf numFmtId="164" fontId="25" fillId="0" borderId="5" xfId="0" applyNumberFormat="1" applyFont="1" applyBorder="1" applyAlignment="1">
      <alignment horizontal="right" indent="1"/>
    </xf>
    <xf numFmtId="164" fontId="33" fillId="0" borderId="0" xfId="0" applyNumberFormat="1" applyFont="1" applyAlignment="1">
      <alignment horizontal="right" indent="1"/>
    </xf>
    <xf numFmtId="37" fontId="28" fillId="0" borderId="0" xfId="0" applyNumberFormat="1" applyFont="1" applyAlignment="1">
      <alignment horizontal="right" indent="1"/>
    </xf>
    <xf numFmtId="0" fontId="29" fillId="0" borderId="0" xfId="0" applyFont="1" applyAlignment="1">
      <alignment horizontal="right" indent="1"/>
    </xf>
    <xf numFmtId="37" fontId="25" fillId="0" borderId="0" xfId="0" applyNumberFormat="1" applyFont="1" applyAlignment="1">
      <alignment horizontal="right" indent="1"/>
    </xf>
    <xf numFmtId="0" fontId="25" fillId="0" borderId="1" xfId="0" quotePrefix="1" applyFont="1" applyBorder="1" applyAlignment="1">
      <alignment horizontal="right" indent="1"/>
    </xf>
    <xf numFmtId="0" fontId="33" fillId="0" borderId="1" xfId="0" quotePrefix="1" applyFont="1" applyBorder="1" applyAlignment="1">
      <alignment horizontal="right" indent="1"/>
    </xf>
    <xf numFmtId="0" fontId="28" fillId="0" borderId="1" xfId="0" quotePrefix="1" applyFont="1" applyBorder="1" applyAlignment="1">
      <alignment horizontal="right" indent="1"/>
    </xf>
    <xf numFmtId="5" fontId="28" fillId="0" borderId="0" xfId="0" applyNumberFormat="1" applyFont="1" applyAlignment="1">
      <alignment horizontal="right" indent="1"/>
    </xf>
    <xf numFmtId="164" fontId="28" fillId="0" borderId="1" xfId="0" applyNumberFormat="1" applyFont="1" applyBorder="1" applyAlignment="1">
      <alignment horizontal="right" indent="1"/>
    </xf>
    <xf numFmtId="164" fontId="28" fillId="0" borderId="0" xfId="1" applyNumberFormat="1" applyFont="1" applyFill="1" applyBorder="1" applyAlignment="1">
      <alignment horizontal="right" wrapText="1" indent="1"/>
    </xf>
    <xf numFmtId="164" fontId="28" fillId="0" borderId="1" xfId="1" applyNumberFormat="1" applyFont="1" applyFill="1" applyBorder="1" applyAlignment="1">
      <alignment horizontal="right" wrapText="1" indent="1"/>
    </xf>
    <xf numFmtId="164" fontId="28" fillId="0" borderId="1" xfId="0" quotePrefix="1" applyNumberFormat="1" applyFont="1" applyBorder="1" applyAlignment="1">
      <alignment horizontal="right" indent="1"/>
    </xf>
    <xf numFmtId="0" fontId="25" fillId="0" borderId="0" xfId="0" applyFont="1" applyBorder="1" applyAlignment="1">
      <alignment horizontal="right" indent="1"/>
    </xf>
    <xf numFmtId="0" fontId="25" fillId="0" borderId="0" xfId="0" applyFont="1" applyAlignment="1">
      <alignment horizontal="right" indent="1"/>
    </xf>
    <xf numFmtId="37" fontId="25" fillId="0" borderId="0" xfId="0" applyNumberFormat="1" applyFont="1" applyBorder="1" applyAlignment="1">
      <alignment horizontal="right" indent="1"/>
    </xf>
    <xf numFmtId="37" fontId="25" fillId="0" borderId="0" xfId="0" quotePrefix="1" applyNumberFormat="1" applyFont="1" applyAlignment="1">
      <alignment horizontal="right" indent="1"/>
    </xf>
    <xf numFmtId="164" fontId="25" fillId="0" borderId="0" xfId="0" applyNumberFormat="1" applyFont="1" applyBorder="1" applyAlignment="1">
      <alignment horizontal="right" indent="1"/>
    </xf>
    <xf numFmtId="164" fontId="28" fillId="0" borderId="5" xfId="0" applyNumberFormat="1" applyFont="1" applyBorder="1" applyAlignment="1">
      <alignment horizontal="right" indent="1"/>
    </xf>
    <xf numFmtId="38" fontId="32" fillId="0" borderId="0" xfId="0" applyNumberFormat="1" applyFont="1" applyBorder="1" applyAlignment="1">
      <alignment horizontal="center"/>
    </xf>
    <xf numFmtId="0" fontId="32" fillId="0" borderId="0" xfId="0" applyFont="1" applyBorder="1"/>
    <xf numFmtId="37" fontId="32" fillId="0" borderId="0" xfId="0" applyNumberFormat="1" applyFont="1" applyBorder="1"/>
    <xf numFmtId="37" fontId="32" fillId="0" borderId="0" xfId="0" quotePrefix="1" applyNumberFormat="1" applyFont="1" applyBorder="1" applyAlignment="1">
      <alignment horizontal="center"/>
    </xf>
    <xf numFmtId="37" fontId="32" fillId="0" borderId="0" xfId="0" applyNumberFormat="1" applyFont="1" applyBorder="1" applyAlignment="1">
      <alignment horizontal="center"/>
    </xf>
    <xf numFmtId="0" fontId="32" fillId="0" borderId="0" xfId="0" quotePrefix="1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quotePrefix="1" applyFont="1" applyAlignment="1">
      <alignment horizontal="left"/>
    </xf>
    <xf numFmtId="168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left" wrapText="1"/>
    </xf>
    <xf numFmtId="14" fontId="6" fillId="0" borderId="0" xfId="0" quotePrefix="1" applyNumberFormat="1" applyFont="1" applyAlignment="1">
      <alignment horizontal="center"/>
    </xf>
    <xf numFmtId="0" fontId="34" fillId="0" borderId="6" xfId="0" applyFont="1" applyBorder="1"/>
    <xf numFmtId="0" fontId="35" fillId="0" borderId="7" xfId="0" applyFont="1" applyBorder="1" applyAlignment="1">
      <alignment horizontal="center"/>
    </xf>
    <xf numFmtId="0" fontId="35" fillId="0" borderId="8" xfId="0" applyFont="1" applyBorder="1" applyAlignment="1">
      <alignment horizontal="center"/>
    </xf>
    <xf numFmtId="0" fontId="36" fillId="0" borderId="9" xfId="0" applyFont="1" applyBorder="1" applyAlignment="1">
      <alignment horizontal="left"/>
    </xf>
    <xf numFmtId="2" fontId="36" fillId="0" borderId="10" xfId="0" applyNumberFormat="1" applyFont="1" applyBorder="1" applyAlignment="1">
      <alignment horizontal="center"/>
    </xf>
    <xf numFmtId="2" fontId="36" fillId="0" borderId="11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36" fillId="0" borderId="12" xfId="0" applyFont="1" applyBorder="1" applyAlignment="1">
      <alignment horizontal="left"/>
    </xf>
    <xf numFmtId="2" fontId="36" fillId="0" borderId="13" xfId="0" applyNumberFormat="1" applyFont="1" applyBorder="1" applyAlignment="1">
      <alignment horizontal="center"/>
    </xf>
    <xf numFmtId="2" fontId="36" fillId="0" borderId="14" xfId="0" applyNumberFormat="1" applyFont="1" applyBorder="1" applyAlignment="1">
      <alignment horizontal="center"/>
    </xf>
    <xf numFmtId="0" fontId="36" fillId="0" borderId="15" xfId="0" applyFont="1" applyBorder="1" applyAlignment="1">
      <alignment horizontal="left"/>
    </xf>
    <xf numFmtId="2" fontId="36" fillId="0" borderId="16" xfId="0" applyNumberFormat="1" applyFont="1" applyBorder="1" applyAlignment="1">
      <alignment horizontal="center"/>
    </xf>
    <xf numFmtId="2" fontId="36" fillId="0" borderId="17" xfId="0" applyNumberFormat="1" applyFont="1" applyBorder="1" applyAlignment="1">
      <alignment horizontal="center"/>
    </xf>
    <xf numFmtId="168" fontId="6" fillId="0" borderId="0" xfId="0" applyNumberFormat="1" applyFont="1"/>
    <xf numFmtId="0" fontId="36" fillId="0" borderId="0" xfId="0" applyFont="1" applyBorder="1" applyAlignment="1">
      <alignment horizontal="left"/>
    </xf>
    <xf numFmtId="2" fontId="36" fillId="0" borderId="0" xfId="0" applyNumberFormat="1" applyFont="1" applyBorder="1" applyAlignment="1">
      <alignment horizontal="center"/>
    </xf>
    <xf numFmtId="0" fontId="30" fillId="0" borderId="0" xfId="0" quotePrefix="1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168" fontId="36" fillId="0" borderId="0" xfId="0" applyNumberFormat="1" applyFont="1" applyBorder="1" applyAlignment="1">
      <alignment horizontal="center"/>
    </xf>
    <xf numFmtId="168" fontId="13" fillId="0" borderId="0" xfId="0" applyNumberFormat="1" applyFont="1"/>
    <xf numFmtId="2" fontId="8" fillId="0" borderId="0" xfId="0" applyNumberFormat="1" applyFont="1"/>
    <xf numFmtId="2" fontId="13" fillId="0" borderId="0" xfId="0" applyNumberFormat="1" applyFont="1"/>
    <xf numFmtId="3" fontId="22" fillId="0" borderId="0" xfId="0" applyNumberFormat="1" applyFont="1" applyAlignment="1">
      <alignment horizontal="right" indent="4"/>
    </xf>
    <xf numFmtId="3" fontId="23" fillId="0" borderId="0" xfId="0" applyNumberFormat="1" applyFont="1" applyAlignment="1">
      <alignment horizontal="right" indent="4"/>
    </xf>
    <xf numFmtId="0" fontId="22" fillId="0" borderId="0" xfId="0" applyFont="1" applyAlignment="1">
      <alignment horizontal="right" indent="4"/>
    </xf>
    <xf numFmtId="38" fontId="39" fillId="0" borderId="0" xfId="0" applyNumberFormat="1" applyFont="1"/>
    <xf numFmtId="0" fontId="40" fillId="0" borderId="1" xfId="0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38" fontId="38" fillId="0" borderId="0" xfId="0" applyNumberFormat="1" applyFont="1" applyAlignment="1">
      <alignment horizontal="center"/>
    </xf>
    <xf numFmtId="38" fontId="39" fillId="0" borderId="0" xfId="0" applyNumberFormat="1" applyFont="1" applyAlignment="1">
      <alignment horizontal="center"/>
    </xf>
    <xf numFmtId="38" fontId="39" fillId="0" borderId="0" xfId="0" quotePrefix="1" applyNumberFormat="1" applyFont="1" applyAlignment="1">
      <alignment horizontal="center"/>
    </xf>
    <xf numFmtId="0" fontId="39" fillId="0" borderId="0" xfId="0" applyFont="1" applyAlignment="1">
      <alignment horizontal="center"/>
    </xf>
    <xf numFmtId="37" fontId="39" fillId="0" borderId="0" xfId="0" applyNumberFormat="1" applyFont="1" applyAlignment="1">
      <alignment horizontal="center"/>
    </xf>
    <xf numFmtId="3" fontId="39" fillId="0" borderId="0" xfId="0" applyNumberFormat="1" applyFont="1" applyAlignment="1">
      <alignment horizontal="center"/>
    </xf>
    <xf numFmtId="3" fontId="39" fillId="0" borderId="0" xfId="0" applyNumberFormat="1" applyFont="1" applyAlignment="1">
      <alignment horizontal="right" indent="4"/>
    </xf>
    <xf numFmtId="9" fontId="39" fillId="0" borderId="0" xfId="0" applyNumberFormat="1" applyFont="1" applyAlignment="1">
      <alignment horizontal="center"/>
    </xf>
    <xf numFmtId="3" fontId="42" fillId="0" borderId="0" xfId="0" applyNumberFormat="1" applyFont="1" applyAlignment="1">
      <alignment horizontal="right" indent="4"/>
    </xf>
    <xf numFmtId="9" fontId="42" fillId="0" borderId="0" xfId="0" applyNumberFormat="1" applyFont="1" applyAlignment="1">
      <alignment horizontal="center"/>
    </xf>
    <xf numFmtId="38" fontId="39" fillId="0" borderId="1" xfId="0" applyNumberFormat="1" applyFont="1" applyBorder="1" applyAlignment="1">
      <alignment horizontal="center"/>
    </xf>
    <xf numFmtId="3" fontId="39" fillId="0" borderId="1" xfId="0" applyNumberFormat="1" applyFont="1" applyBorder="1" applyAlignment="1">
      <alignment horizontal="center"/>
    </xf>
    <xf numFmtId="3" fontId="39" fillId="0" borderId="1" xfId="0" applyNumberFormat="1" applyFont="1" applyBorder="1" applyAlignment="1">
      <alignment horizontal="right" indent="4"/>
    </xf>
    <xf numFmtId="3" fontId="39" fillId="0" borderId="0" xfId="0" applyNumberFormat="1" applyFont="1"/>
    <xf numFmtId="38" fontId="38" fillId="0" borderId="0" xfId="0" applyNumberFormat="1" applyFont="1"/>
    <xf numFmtId="0" fontId="39" fillId="0" borderId="0" xfId="0" applyFont="1"/>
    <xf numFmtId="3" fontId="39" fillId="0" borderId="0" xfId="0" applyNumberFormat="1" applyFont="1" applyAlignment="1">
      <alignment horizontal="left"/>
    </xf>
    <xf numFmtId="0" fontId="38" fillId="0" borderId="0" xfId="0" applyFont="1" applyAlignment="1">
      <alignment horizontal="center"/>
    </xf>
    <xf numFmtId="3" fontId="39" fillId="0" borderId="0" xfId="0" applyNumberFormat="1" applyFont="1" applyAlignment="1">
      <alignment horizontal="left" wrapText="1"/>
    </xf>
    <xf numFmtId="3" fontId="39" fillId="0" borderId="0" xfId="0" applyNumberFormat="1" applyFont="1" applyAlignment="1">
      <alignment horizontal="right" wrapText="1" indent="4"/>
    </xf>
    <xf numFmtId="0" fontId="39" fillId="0" borderId="0" xfId="0" applyFont="1" applyAlignment="1">
      <alignment horizontal="left" wrapText="1"/>
    </xf>
    <xf numFmtId="164" fontId="39" fillId="0" borderId="1" xfId="1" applyNumberFormat="1" applyFont="1" applyFill="1" applyBorder="1" applyAlignment="1">
      <alignment horizontal="right"/>
    </xf>
    <xf numFmtId="164" fontId="39" fillId="0" borderId="1" xfId="0" applyNumberFormat="1" applyFont="1" applyBorder="1"/>
    <xf numFmtId="164" fontId="39" fillId="0" borderId="0" xfId="0" applyNumberFormat="1" applyFont="1"/>
    <xf numFmtId="164" fontId="33" fillId="0" borderId="0" xfId="0" applyNumberFormat="1" applyFont="1" applyFill="1" applyBorder="1" applyAlignment="1">
      <alignment horizontal="right" indent="1"/>
    </xf>
    <xf numFmtId="0" fontId="43" fillId="0" borderId="0" xfId="0" applyFont="1"/>
    <xf numFmtId="164" fontId="43" fillId="0" borderId="0" xfId="0" applyNumberFormat="1" applyFont="1"/>
    <xf numFmtId="167" fontId="33" fillId="0" borderId="0" xfId="0" applyNumberFormat="1" applyFont="1" applyAlignment="1">
      <alignment horizontal="center"/>
    </xf>
    <xf numFmtId="167" fontId="33" fillId="0" borderId="0" xfId="0" applyNumberFormat="1" applyFont="1" applyFill="1" applyAlignment="1">
      <alignment horizontal="center"/>
    </xf>
    <xf numFmtId="164" fontId="31" fillId="0" borderId="0" xfId="0" applyNumberFormat="1" applyFont="1" applyFill="1" applyBorder="1" applyAlignment="1">
      <alignment horizontal="right" indent="1"/>
    </xf>
    <xf numFmtId="164" fontId="43" fillId="0" borderId="0" xfId="0" applyNumberFormat="1" applyFont="1" applyAlignment="1">
      <alignment horizontal="right" indent="2"/>
    </xf>
    <xf numFmtId="38" fontId="32" fillId="0" borderId="0" xfId="6" applyNumberFormat="1" applyFont="1" applyBorder="1" applyAlignment="1">
      <alignment horizontal="center"/>
    </xf>
    <xf numFmtId="0" fontId="32" fillId="0" borderId="0" xfId="6" applyFont="1" applyBorder="1" applyAlignment="1">
      <alignment horizontal="center"/>
    </xf>
    <xf numFmtId="15" fontId="32" fillId="0" borderId="0" xfId="6" quotePrefix="1" applyNumberFormat="1" applyFont="1" applyBorder="1" applyAlignment="1">
      <alignment horizontal="center"/>
    </xf>
    <xf numFmtId="38" fontId="25" fillId="0" borderId="1" xfId="6" applyNumberFormat="1" applyFont="1" applyBorder="1"/>
    <xf numFmtId="164" fontId="22" fillId="0" borderId="0" xfId="1" quotePrefix="1" applyNumberFormat="1" applyFont="1" applyFill="1" applyBorder="1"/>
    <xf numFmtId="164" fontId="22" fillId="0" borderId="0" xfId="1" quotePrefix="1" applyNumberFormat="1" applyFont="1" applyBorder="1"/>
    <xf numFmtId="164" fontId="22" fillId="2" borderId="0" xfId="1" applyNumberFormat="1" applyFont="1" applyFill="1" applyBorder="1"/>
    <xf numFmtId="164" fontId="43" fillId="0" borderId="2" xfId="2" applyNumberFormat="1" applyFont="1" applyFill="1" applyBorder="1"/>
    <xf numFmtId="164" fontId="22" fillId="0" borderId="1" xfId="1" applyNumberFormat="1" applyFont="1" applyFill="1" applyBorder="1"/>
    <xf numFmtId="164" fontId="25" fillId="0" borderId="1" xfId="0" applyNumberFormat="1" applyFont="1" applyBorder="1"/>
    <xf numFmtId="164" fontId="25" fillId="0" borderId="1" xfId="7" applyNumberFormat="1" applyFont="1" applyBorder="1" applyAlignment="1">
      <alignment horizontal="right"/>
    </xf>
    <xf numFmtId="164" fontId="22" fillId="0" borderId="0" xfId="1" applyNumberFormat="1" applyFont="1" applyFill="1" applyBorder="1"/>
    <xf numFmtId="164" fontId="22" fillId="0" borderId="1" xfId="1" applyNumberFormat="1" applyFont="1" applyBorder="1"/>
    <xf numFmtId="164" fontId="22" fillId="0" borderId="1" xfId="2" applyNumberFormat="1" applyFont="1" applyBorder="1"/>
    <xf numFmtId="164" fontId="22" fillId="0" borderId="0" xfId="2" applyNumberFormat="1" applyFont="1" applyFill="1" applyBorder="1"/>
    <xf numFmtId="164" fontId="22" fillId="0" borderId="1" xfId="2" applyNumberFormat="1" applyFont="1" applyFill="1" applyBorder="1"/>
    <xf numFmtId="164" fontId="25" fillId="0" borderId="1" xfId="0" applyNumberFormat="1" applyFont="1" applyFill="1" applyBorder="1"/>
    <xf numFmtId="164" fontId="22" fillId="0" borderId="0" xfId="1" applyNumberFormat="1" applyFont="1" applyBorder="1"/>
    <xf numFmtId="164" fontId="22" fillId="0" borderId="0" xfId="1" quotePrefix="1" applyNumberFormat="1" applyFont="1" applyFill="1" applyBorder="1" applyAlignment="1">
      <alignment horizontal="right" indent="3"/>
    </xf>
    <xf numFmtId="164" fontId="22" fillId="0" borderId="0" xfId="2" applyNumberFormat="1" applyFont="1" applyFill="1" applyBorder="1" applyAlignment="1">
      <alignment horizontal="right" indent="3"/>
    </xf>
    <xf numFmtId="164" fontId="32" fillId="0" borderId="0" xfId="0" applyNumberFormat="1" applyFont="1" applyFill="1" applyBorder="1" applyAlignment="1">
      <alignment horizontal="right" indent="1"/>
    </xf>
    <xf numFmtId="38" fontId="33" fillId="0" borderId="18" xfId="0" applyNumberFormat="1" applyFont="1" applyBorder="1"/>
    <xf numFmtId="38" fontId="25" fillId="0" borderId="19" xfId="0" applyNumberFormat="1" applyFont="1" applyBorder="1"/>
    <xf numFmtId="164" fontId="25" fillId="0" borderId="19" xfId="0" applyNumberFormat="1" applyFont="1" applyBorder="1" applyAlignment="1">
      <alignment horizontal="right" indent="1"/>
    </xf>
    <xf numFmtId="0" fontId="25" fillId="0" borderId="20" xfId="0" applyFont="1" applyBorder="1" applyAlignment="1">
      <alignment horizontal="center"/>
    </xf>
    <xf numFmtId="38" fontId="32" fillId="0" borderId="21" xfId="0" applyNumberFormat="1" applyFont="1" applyBorder="1" applyAlignment="1">
      <alignment horizontal="center"/>
    </xf>
    <xf numFmtId="0" fontId="23" fillId="0" borderId="0" xfId="0" applyFont="1" applyBorder="1"/>
    <xf numFmtId="0" fontId="32" fillId="0" borderId="22" xfId="0" applyFont="1" applyBorder="1" applyAlignment="1">
      <alignment horizontal="center"/>
    </xf>
    <xf numFmtId="0" fontId="25" fillId="0" borderId="21" xfId="0" applyFont="1" applyBorder="1" applyAlignment="1">
      <alignment horizontal="center" wrapText="1"/>
    </xf>
    <xf numFmtId="38" fontId="25" fillId="0" borderId="0" xfId="0" applyNumberFormat="1" applyFont="1" applyBorder="1" applyAlignment="1">
      <alignment horizontal="left" indent="4"/>
    </xf>
    <xf numFmtId="164" fontId="25" fillId="0" borderId="0" xfId="0" quotePrefix="1" applyNumberFormat="1" applyFont="1" applyBorder="1" applyAlignment="1">
      <alignment horizontal="right" indent="1"/>
    </xf>
    <xf numFmtId="167" fontId="25" fillId="0" borderId="22" xfId="0" applyNumberFormat="1" applyFont="1" applyBorder="1" applyAlignment="1">
      <alignment horizontal="center"/>
    </xf>
    <xf numFmtId="167" fontId="25" fillId="0" borderId="22" xfId="0" applyNumberFormat="1" applyFont="1" applyFill="1" applyBorder="1" applyAlignment="1">
      <alignment horizontal="center"/>
    </xf>
    <xf numFmtId="38" fontId="25" fillId="0" borderId="21" xfId="0" applyNumberFormat="1" applyFont="1" applyBorder="1"/>
    <xf numFmtId="0" fontId="25" fillId="0" borderId="22" xfId="0" applyFont="1" applyBorder="1" applyAlignment="1">
      <alignment horizontal="center"/>
    </xf>
    <xf numFmtId="0" fontId="25" fillId="0" borderId="23" xfId="0" applyFont="1" applyBorder="1"/>
    <xf numFmtId="0" fontId="25" fillId="0" borderId="24" xfId="0" applyFont="1" applyBorder="1"/>
    <xf numFmtId="37" fontId="28" fillId="0" borderId="24" xfId="0" applyNumberFormat="1" applyFont="1" applyBorder="1" applyAlignment="1">
      <alignment horizontal="right" indent="1"/>
    </xf>
    <xf numFmtId="167" fontId="25" fillId="0" borderId="25" xfId="0" applyNumberFormat="1" applyFont="1" applyBorder="1" applyAlignment="1">
      <alignment horizontal="center"/>
    </xf>
    <xf numFmtId="38" fontId="32" fillId="0" borderId="19" xfId="0" applyNumberFormat="1" applyFont="1" applyBorder="1" applyAlignment="1">
      <alignment horizontal="center"/>
    </xf>
    <xf numFmtId="0" fontId="32" fillId="0" borderId="19" xfId="0" applyFont="1" applyBorder="1"/>
    <xf numFmtId="37" fontId="32" fillId="0" borderId="19" xfId="0" applyNumberFormat="1" applyFont="1" applyBorder="1"/>
    <xf numFmtId="37" fontId="32" fillId="0" borderId="19" xfId="0" quotePrefix="1" applyNumberFormat="1" applyFont="1" applyBorder="1" applyAlignment="1">
      <alignment horizontal="center"/>
    </xf>
    <xf numFmtId="37" fontId="32" fillId="0" borderId="19" xfId="0" applyNumberFormat="1" applyFont="1" applyBorder="1" applyAlignment="1">
      <alignment horizontal="center"/>
    </xf>
    <xf numFmtId="0" fontId="32" fillId="0" borderId="20" xfId="0" applyFont="1" applyBorder="1"/>
    <xf numFmtId="164" fontId="28" fillId="0" borderId="0" xfId="0" applyNumberFormat="1" applyFont="1" applyBorder="1" applyAlignment="1">
      <alignment horizontal="right" indent="1"/>
    </xf>
    <xf numFmtId="164" fontId="28" fillId="0" borderId="0" xfId="0" quotePrefix="1" applyNumberFormat="1" applyFont="1" applyBorder="1" applyAlignment="1">
      <alignment horizontal="right" indent="1"/>
    </xf>
    <xf numFmtId="38" fontId="25" fillId="0" borderId="23" xfId="0" applyNumberFormat="1" applyFont="1" applyBorder="1" applyAlignment="1">
      <alignment horizontal="center"/>
    </xf>
    <xf numFmtId="38" fontId="25" fillId="0" borderId="24" xfId="0" quotePrefix="1" applyNumberFormat="1" applyFont="1" applyBorder="1" applyAlignment="1">
      <alignment horizontal="center"/>
    </xf>
    <xf numFmtId="0" fontId="25" fillId="0" borderId="24" xfId="0" applyFont="1" applyBorder="1" applyAlignment="1">
      <alignment horizontal="right" indent="1"/>
    </xf>
    <xf numFmtId="37" fontId="25" fillId="0" borderId="24" xfId="0" applyNumberFormat="1" applyFont="1" applyBorder="1" applyAlignment="1">
      <alignment horizontal="right" indent="1"/>
    </xf>
    <xf numFmtId="0" fontId="25" fillId="0" borderId="25" xfId="0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44" fillId="0" borderId="18" xfId="0" applyFont="1" applyBorder="1"/>
    <xf numFmtId="0" fontId="0" fillId="0" borderId="19" xfId="0" applyBorder="1"/>
    <xf numFmtId="0" fontId="0" fillId="0" borderId="20" xfId="0" applyBorder="1"/>
    <xf numFmtId="0" fontId="22" fillId="0" borderId="21" xfId="0" applyFont="1" applyBorder="1"/>
    <xf numFmtId="0" fontId="23" fillId="0" borderId="0" xfId="0" applyFont="1" applyBorder="1" applyAlignment="1">
      <alignment horizontal="center"/>
    </xf>
    <xf numFmtId="0" fontId="23" fillId="0" borderId="0" xfId="0" quotePrefix="1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38" fillId="0" borderId="21" xfId="0" applyFont="1" applyBorder="1"/>
    <xf numFmtId="0" fontId="22" fillId="0" borderId="0" xfId="0" applyFont="1" applyBorder="1"/>
    <xf numFmtId="0" fontId="22" fillId="0" borderId="22" xfId="0" applyFont="1" applyBorder="1"/>
    <xf numFmtId="0" fontId="22" fillId="0" borderId="21" xfId="0" applyFont="1" applyBorder="1" applyAlignment="1">
      <alignment horizontal="left" indent="2"/>
    </xf>
    <xf numFmtId="3" fontId="22" fillId="0" borderId="0" xfId="0" applyNumberFormat="1" applyFont="1" applyBorder="1"/>
    <xf numFmtId="3" fontId="22" fillId="0" borderId="0" xfId="0" applyNumberFormat="1" applyFont="1" applyBorder="1" applyAlignment="1">
      <alignment horizontal="right" indent="4"/>
    </xf>
    <xf numFmtId="9" fontId="22" fillId="0" borderId="22" xfId="0" applyNumberFormat="1" applyFont="1" applyBorder="1" applyAlignment="1">
      <alignment horizontal="center"/>
    </xf>
    <xf numFmtId="3" fontId="23" fillId="0" borderId="0" xfId="0" applyNumberFormat="1" applyFont="1" applyBorder="1" applyAlignment="1">
      <alignment horizontal="right" indent="4"/>
    </xf>
    <xf numFmtId="9" fontId="23" fillId="0" borderId="22" xfId="0" applyNumberFormat="1" applyFont="1" applyBorder="1" applyAlignment="1">
      <alignment horizontal="center"/>
    </xf>
    <xf numFmtId="0" fontId="22" fillId="0" borderId="0" xfId="0" applyFont="1" applyBorder="1" applyAlignment="1">
      <alignment horizontal="right" indent="4"/>
    </xf>
    <xf numFmtId="38" fontId="7" fillId="0" borderId="0" xfId="6" applyNumberFormat="1" applyFont="1" applyBorder="1" applyAlignment="1">
      <alignment horizontal="center"/>
    </xf>
    <xf numFmtId="38" fontId="14" fillId="0" borderId="18" xfId="6" quotePrefix="1" applyNumberFormat="1" applyFont="1" applyBorder="1" applyAlignment="1">
      <alignment horizontal="left"/>
    </xf>
    <xf numFmtId="0" fontId="7" fillId="0" borderId="19" xfId="6" applyFont="1" applyBorder="1" applyAlignment="1">
      <alignment horizontal="center"/>
    </xf>
    <xf numFmtId="0" fontId="7" fillId="0" borderId="20" xfId="6" applyFont="1" applyBorder="1" applyAlignment="1">
      <alignment horizontal="center"/>
    </xf>
    <xf numFmtId="38" fontId="25" fillId="0" borderId="21" xfId="6" applyNumberFormat="1" applyFont="1" applyBorder="1" applyAlignment="1">
      <alignment horizontal="center"/>
    </xf>
    <xf numFmtId="38" fontId="25" fillId="0" borderId="0" xfId="6" applyNumberFormat="1" applyFont="1" applyBorder="1" applyAlignment="1">
      <alignment horizontal="center"/>
    </xf>
    <xf numFmtId="0" fontId="25" fillId="0" borderId="0" xfId="6" applyFont="1" applyBorder="1" applyAlignment="1">
      <alignment horizontal="center"/>
    </xf>
    <xf numFmtId="0" fontId="25" fillId="0" borderId="0" xfId="6" applyFont="1" applyBorder="1"/>
    <xf numFmtId="0" fontId="25" fillId="0" borderId="22" xfId="6" applyFont="1" applyBorder="1" applyAlignment="1">
      <alignment horizontal="center"/>
    </xf>
    <xf numFmtId="38" fontId="32" fillId="0" borderId="21" xfId="6" applyNumberFormat="1" applyFont="1" applyBorder="1" applyAlignment="1">
      <alignment horizontal="center"/>
    </xf>
    <xf numFmtId="38" fontId="25" fillId="0" borderId="26" xfId="6" applyNumberFormat="1" applyFont="1" applyBorder="1"/>
    <xf numFmtId="0" fontId="22" fillId="0" borderId="0" xfId="4" applyFont="1" applyBorder="1"/>
    <xf numFmtId="37" fontId="25" fillId="0" borderId="0" xfId="0" applyNumberFormat="1" applyFont="1" applyBorder="1"/>
    <xf numFmtId="0" fontId="22" fillId="0" borderId="22" xfId="4" applyFont="1" applyBorder="1"/>
    <xf numFmtId="38" fontId="25" fillId="0" borderId="21" xfId="6" applyNumberFormat="1" applyFont="1" applyBorder="1"/>
    <xf numFmtId="38" fontId="25" fillId="0" borderId="21" xfId="7" applyNumberFormat="1" applyFont="1" applyBorder="1"/>
    <xf numFmtId="164" fontId="25" fillId="0" borderId="0" xfId="0" applyNumberFormat="1" applyFont="1" applyFill="1" applyBorder="1"/>
    <xf numFmtId="164" fontId="22" fillId="0" borderId="0" xfId="2" applyNumberFormat="1" applyFont="1" applyBorder="1"/>
    <xf numFmtId="167" fontId="22" fillId="0" borderId="22" xfId="2" applyNumberFormat="1" applyFont="1" applyBorder="1" applyAlignment="1">
      <alignment horizontal="center"/>
    </xf>
    <xf numFmtId="164" fontId="25" fillId="0" borderId="0" xfId="7" applyNumberFormat="1" applyFont="1" applyFill="1" applyBorder="1" applyAlignment="1">
      <alignment horizontal="right"/>
    </xf>
    <xf numFmtId="164" fontId="25" fillId="0" borderId="0" xfId="0" applyNumberFormat="1" applyFont="1" applyBorder="1"/>
    <xf numFmtId="164" fontId="25" fillId="0" borderId="0" xfId="7" applyNumberFormat="1" applyFont="1" applyBorder="1" applyAlignment="1">
      <alignment horizontal="right"/>
    </xf>
    <xf numFmtId="38" fontId="25" fillId="2" borderId="21" xfId="7" applyNumberFormat="1" applyFont="1" applyFill="1" applyBorder="1"/>
    <xf numFmtId="164" fontId="25" fillId="2" borderId="0" xfId="0" applyNumberFormat="1" applyFont="1" applyFill="1" applyBorder="1"/>
    <xf numFmtId="164" fontId="25" fillId="2" borderId="0" xfId="7" applyNumberFormat="1" applyFont="1" applyFill="1" applyBorder="1" applyAlignment="1">
      <alignment horizontal="right"/>
    </xf>
    <xf numFmtId="164" fontId="22" fillId="2" borderId="0" xfId="2" applyNumberFormat="1" applyFont="1" applyFill="1" applyBorder="1"/>
    <xf numFmtId="167" fontId="22" fillId="2" borderId="22" xfId="2" applyNumberFormat="1" applyFont="1" applyFill="1" applyBorder="1" applyAlignment="1">
      <alignment horizontal="center"/>
    </xf>
    <xf numFmtId="164" fontId="43" fillId="0" borderId="0" xfId="1" applyNumberFormat="1" applyFont="1" applyFill="1" applyBorder="1"/>
    <xf numFmtId="167" fontId="43" fillId="0" borderId="22" xfId="2" applyNumberFormat="1" applyFont="1" applyFill="1" applyBorder="1" applyAlignment="1">
      <alignment horizontal="center"/>
    </xf>
    <xf numFmtId="167" fontId="22" fillId="0" borderId="27" xfId="2" applyNumberFormat="1" applyFont="1" applyBorder="1" applyAlignment="1">
      <alignment horizontal="center"/>
    </xf>
    <xf numFmtId="166" fontId="22" fillId="0" borderId="22" xfId="1" applyNumberFormat="1" applyFont="1" applyFill="1" applyBorder="1"/>
    <xf numFmtId="165" fontId="22" fillId="0" borderId="22" xfId="2" applyNumberFormat="1" applyFont="1" applyFill="1" applyBorder="1"/>
    <xf numFmtId="164" fontId="22" fillId="0" borderId="0" xfId="4" applyNumberFormat="1" applyFont="1" applyBorder="1"/>
    <xf numFmtId="164" fontId="22" fillId="0" borderId="0" xfId="0" applyNumberFormat="1" applyFont="1" applyBorder="1"/>
    <xf numFmtId="164" fontId="25" fillId="0" borderId="0" xfId="0" applyNumberFormat="1" applyFont="1" applyBorder="1" applyAlignment="1">
      <alignment horizontal="right" indent="2"/>
    </xf>
    <xf numFmtId="0" fontId="22" fillId="0" borderId="0" xfId="0" applyFont="1" applyBorder="1" applyAlignment="1">
      <alignment horizontal="right" indent="2"/>
    </xf>
    <xf numFmtId="164" fontId="22" fillId="0" borderId="0" xfId="2" applyNumberFormat="1" applyFont="1" applyBorder="1" applyAlignment="1">
      <alignment horizontal="right" indent="2"/>
    </xf>
    <xf numFmtId="38" fontId="25" fillId="0" borderId="21" xfId="6" applyNumberFormat="1" applyFont="1" applyFill="1" applyBorder="1"/>
    <xf numFmtId="164" fontId="23" fillId="0" borderId="0" xfId="0" applyNumberFormat="1" applyFont="1" applyBorder="1"/>
    <xf numFmtId="164" fontId="32" fillId="0" borderId="0" xfId="0" applyNumberFormat="1" applyFont="1" applyBorder="1" applyAlignment="1">
      <alignment horizontal="right" indent="2"/>
    </xf>
    <xf numFmtId="164" fontId="23" fillId="0" borderId="0" xfId="2" applyNumberFormat="1" applyFont="1" applyBorder="1" applyAlignment="1">
      <alignment horizontal="right" indent="2"/>
    </xf>
    <xf numFmtId="167" fontId="23" fillId="0" borderId="22" xfId="2" applyNumberFormat="1" applyFont="1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0" xfId="0" applyBorder="1" applyAlignment="1">
      <alignment horizontal="right" indent="2"/>
    </xf>
    <xf numFmtId="0" fontId="0" fillId="0" borderId="22" xfId="0" applyBorder="1"/>
    <xf numFmtId="38" fontId="25" fillId="0" borderId="26" xfId="6" applyNumberFormat="1" applyFont="1" applyBorder="1" applyAlignment="1">
      <alignment horizontal="center"/>
    </xf>
    <xf numFmtId="38" fontId="25" fillId="0" borderId="0" xfId="6" applyNumberFormat="1" applyFont="1" applyBorder="1"/>
    <xf numFmtId="0" fontId="25" fillId="0" borderId="21" xfId="6" applyFont="1" applyBorder="1" applyAlignment="1">
      <alignment horizontal="center"/>
    </xf>
    <xf numFmtId="38" fontId="25" fillId="0" borderId="0" xfId="7" applyNumberFormat="1" applyFont="1" applyBorder="1"/>
    <xf numFmtId="0" fontId="25" fillId="0" borderId="21" xfId="6" applyFont="1" applyBorder="1" applyAlignment="1">
      <alignment horizontal="center" wrapText="1"/>
    </xf>
    <xf numFmtId="0" fontId="25" fillId="2" borderId="21" xfId="6" applyFont="1" applyFill="1" applyBorder="1" applyAlignment="1">
      <alignment horizontal="center" wrapText="1"/>
    </xf>
    <xf numFmtId="38" fontId="25" fillId="2" borderId="0" xfId="7" applyNumberFormat="1" applyFont="1" applyFill="1" applyBorder="1"/>
    <xf numFmtId="164" fontId="25" fillId="0" borderId="0" xfId="0" applyNumberFormat="1" applyFont="1" applyFill="1" applyBorder="1" applyAlignment="1">
      <alignment horizontal="right" indent="3"/>
    </xf>
    <xf numFmtId="164" fontId="22" fillId="0" borderId="0" xfId="1" applyNumberFormat="1" applyFont="1" applyFill="1" applyBorder="1" applyAlignment="1">
      <alignment horizontal="right" indent="3"/>
    </xf>
    <xf numFmtId="164" fontId="25" fillId="0" borderId="0" xfId="7" applyNumberFormat="1" applyFont="1" applyFill="1" applyBorder="1" applyAlignment="1">
      <alignment horizontal="right" indent="3"/>
    </xf>
    <xf numFmtId="167" fontId="22" fillId="0" borderId="22" xfId="2" applyNumberFormat="1" applyFont="1" applyFill="1" applyBorder="1" applyAlignment="1">
      <alignment horizontal="center"/>
    </xf>
    <xf numFmtId="0" fontId="7" fillId="0" borderId="21" xfId="6" applyFont="1" applyBorder="1" applyAlignment="1">
      <alignment horizontal="center" wrapText="1"/>
    </xf>
    <xf numFmtId="0" fontId="7" fillId="0" borderId="21" xfId="6" applyFont="1" applyBorder="1" applyAlignment="1">
      <alignment horizontal="center"/>
    </xf>
    <xf numFmtId="38" fontId="25" fillId="0" borderId="0" xfId="6" applyNumberFormat="1" applyFont="1" applyFill="1" applyBorder="1"/>
    <xf numFmtId="0" fontId="26" fillId="0" borderId="18" xfId="0" applyFont="1" applyBorder="1" applyAlignment="1"/>
    <xf numFmtId="0" fontId="22" fillId="0" borderId="19" xfId="0" applyFont="1" applyBorder="1" applyAlignment="1">
      <alignment horizontal="center"/>
    </xf>
    <xf numFmtId="0" fontId="23" fillId="0" borderId="21" xfId="0" applyFont="1" applyBorder="1" applyAlignment="1">
      <alignment horizontal="left" indent="5"/>
    </xf>
    <xf numFmtId="0" fontId="22" fillId="0" borderId="21" xfId="0" applyFont="1" applyBorder="1" applyAlignment="1">
      <alignment horizontal="left" indent="1"/>
    </xf>
    <xf numFmtId="164" fontId="22" fillId="0" borderId="0" xfId="0" applyNumberFormat="1" applyFont="1" applyBorder="1" applyAlignment="1">
      <alignment horizontal="right" indent="3"/>
    </xf>
    <xf numFmtId="164" fontId="23" fillId="0" borderId="0" xfId="0" applyNumberFormat="1" applyFont="1" applyBorder="1" applyAlignment="1">
      <alignment horizontal="right" indent="3"/>
    </xf>
    <xf numFmtId="164" fontId="22" fillId="0" borderId="0" xfId="0" applyNumberFormat="1" applyFont="1" applyBorder="1" applyAlignment="1">
      <alignment horizontal="center"/>
    </xf>
    <xf numFmtId="0" fontId="22" fillId="0" borderId="23" xfId="0" applyFont="1" applyBorder="1"/>
    <xf numFmtId="164" fontId="22" fillId="0" borderId="24" xfId="0" applyNumberFormat="1" applyFont="1" applyBorder="1" applyAlignment="1">
      <alignment horizontal="center"/>
    </xf>
    <xf numFmtId="9" fontId="22" fillId="0" borderId="25" xfId="0" applyNumberFormat="1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168" fontId="22" fillId="0" borderId="0" xfId="0" applyNumberFormat="1" applyFont="1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169" fontId="22" fillId="0" borderId="22" xfId="0" applyNumberFormat="1" applyFont="1" applyBorder="1" applyAlignment="1">
      <alignment horizontal="center"/>
    </xf>
    <xf numFmtId="168" fontId="23" fillId="0" borderId="0" xfId="0" applyNumberFormat="1" applyFont="1" applyBorder="1" applyAlignment="1">
      <alignment horizontal="center"/>
    </xf>
    <xf numFmtId="2" fontId="23" fillId="0" borderId="0" xfId="0" applyNumberFormat="1" applyFont="1" applyBorder="1" applyAlignment="1">
      <alignment horizontal="center"/>
    </xf>
    <xf numFmtId="169" fontId="23" fillId="0" borderId="22" xfId="0" applyNumberFormat="1" applyFont="1" applyBorder="1" applyAlignment="1">
      <alignment horizontal="center"/>
    </xf>
    <xf numFmtId="0" fontId="29" fillId="0" borderId="0" xfId="0" applyFont="1" applyBorder="1" applyAlignment="1">
      <alignment horizontal="right" indent="1"/>
    </xf>
    <xf numFmtId="0" fontId="33" fillId="0" borderId="0" xfId="0" applyFont="1" applyBorder="1" applyAlignment="1">
      <alignment horizontal="right" indent="1"/>
    </xf>
    <xf numFmtId="0" fontId="6" fillId="0" borderId="0" xfId="0" applyFont="1" applyAlignment="1">
      <alignment horizontal="left" wrapText="1"/>
    </xf>
    <xf numFmtId="0" fontId="18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4" fillId="0" borderId="0" xfId="4" applyFont="1" applyAlignment="1">
      <alignment horizontal="center" textRotation="180"/>
    </xf>
  </cellXfs>
  <cellStyles count="8">
    <cellStyle name="Comma" xfId="1" builtinId="3"/>
    <cellStyle name="Currency" xfId="2" builtinId="4"/>
    <cellStyle name="Normal" xfId="0" builtinId="0"/>
    <cellStyle name="Normal 10 14" xfId="6" xr:uid="{14E7E640-D6F1-7849-85D8-C10F4E2B236B}"/>
    <cellStyle name="Normal 2" xfId="7" xr:uid="{9AE5371B-73B5-6148-A7CC-0F5F6CE6358C}"/>
    <cellStyle name="Normal 2 10" xfId="5" xr:uid="{BB6C53C9-C9D4-B24C-9885-91EBA1B33D43}"/>
    <cellStyle name="Normal 6" xfId="4" xr:uid="{6A6AE785-D81E-5B48-906C-B82D49FCE7A9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5134-0E4B-0A4E-B779-445483F469C8}">
  <sheetPr>
    <pageSetUpPr fitToPage="1"/>
  </sheetPr>
  <dimension ref="A2:H38"/>
  <sheetViews>
    <sheetView showGridLines="0" tabSelected="1" workbookViewId="0">
      <selection activeCell="A4" sqref="A4"/>
    </sheetView>
  </sheetViews>
  <sheetFormatPr defaultColWidth="11" defaultRowHeight="15.75" x14ac:dyDescent="0.5"/>
  <cols>
    <col min="1" max="1" width="37.1875" bestFit="1" customWidth="1"/>
    <col min="2" max="2" width="45.8125" customWidth="1"/>
    <col min="3" max="5" width="20.8125" customWidth="1"/>
    <col min="6" max="6" width="24.8125" customWidth="1"/>
    <col min="7" max="8" width="20.8125" customWidth="1"/>
  </cols>
  <sheetData>
    <row r="2" spans="1:8" x14ac:dyDescent="0.5">
      <c r="A2" s="144"/>
      <c r="B2" s="144"/>
      <c r="C2" s="144"/>
      <c r="D2" s="144"/>
      <c r="E2" s="144"/>
      <c r="F2" s="144"/>
    </row>
    <row r="3" spans="1:8" ht="17.649999999999999" x14ac:dyDescent="0.5">
      <c r="A3" s="162" t="s">
        <v>212</v>
      </c>
      <c r="B3" s="145"/>
      <c r="C3" s="145"/>
      <c r="D3" s="145"/>
      <c r="E3" s="145"/>
      <c r="F3" s="145"/>
    </row>
    <row r="4" spans="1:8" x14ac:dyDescent="0.5">
      <c r="A4" s="145"/>
      <c r="B4" s="145"/>
      <c r="C4" s="145"/>
      <c r="D4" s="145"/>
      <c r="E4" s="145"/>
      <c r="F4" s="145"/>
    </row>
    <row r="5" spans="1:8" x14ac:dyDescent="0.5">
      <c r="A5" s="144"/>
      <c r="B5" s="144"/>
      <c r="C5" s="144"/>
      <c r="D5" s="144"/>
      <c r="E5" s="144"/>
      <c r="F5" s="144"/>
    </row>
    <row r="6" spans="1:8" x14ac:dyDescent="0.5">
      <c r="A6" s="146" t="s">
        <v>71</v>
      </c>
      <c r="B6" s="146" t="s">
        <v>70</v>
      </c>
      <c r="C6" s="146" t="s">
        <v>71</v>
      </c>
      <c r="D6" s="146" t="s">
        <v>127</v>
      </c>
      <c r="E6" s="146" t="s">
        <v>130</v>
      </c>
      <c r="F6" s="146" t="s">
        <v>106</v>
      </c>
    </row>
    <row r="7" spans="1:8" ht="25.05" customHeight="1" x14ac:dyDescent="0.5">
      <c r="A7" s="144" t="s">
        <v>113</v>
      </c>
      <c r="B7" s="147"/>
      <c r="C7" s="147"/>
      <c r="D7" s="147"/>
      <c r="E7" s="147"/>
      <c r="F7" s="147"/>
    </row>
    <row r="8" spans="1:8" x14ac:dyDescent="0.5">
      <c r="A8" s="148" t="s">
        <v>103</v>
      </c>
      <c r="B8" s="149" t="s">
        <v>109</v>
      </c>
      <c r="C8" s="150">
        <f>-'ProdO&amp;M WP'!M29</f>
        <v>-996915.33333333302</v>
      </c>
      <c r="D8" s="150"/>
      <c r="E8" s="150"/>
      <c r="F8" s="151" t="s">
        <v>107</v>
      </c>
    </row>
    <row r="9" spans="1:8" x14ac:dyDescent="0.5">
      <c r="A9" s="148" t="s">
        <v>103</v>
      </c>
      <c r="B9" s="149" t="s">
        <v>110</v>
      </c>
      <c r="C9" s="150">
        <f>-'ProdO&amp;M WP'!M30</f>
        <v>-2000599.666666666</v>
      </c>
      <c r="D9" s="150"/>
      <c r="E9" s="150"/>
      <c r="F9" s="151" t="s">
        <v>107</v>
      </c>
    </row>
    <row r="10" spans="1:8" x14ac:dyDescent="0.5">
      <c r="A10" s="148" t="s">
        <v>104</v>
      </c>
      <c r="B10" s="160" t="s">
        <v>111</v>
      </c>
      <c r="C10" s="150">
        <f>-'ProdO&amp;M WP'!M204</f>
        <v>-495339.5</v>
      </c>
      <c r="D10" s="150"/>
      <c r="E10" s="150"/>
      <c r="F10" s="151" t="s">
        <v>107</v>
      </c>
    </row>
    <row r="11" spans="1:8" x14ac:dyDescent="0.5">
      <c r="A11" s="148" t="s">
        <v>105</v>
      </c>
      <c r="B11" s="160" t="s">
        <v>111</v>
      </c>
      <c r="C11" s="152">
        <f>-'ProdO&amp;M WP'!M172</f>
        <v>-2546418.6666666665</v>
      </c>
      <c r="D11" s="152"/>
      <c r="E11" s="152"/>
      <c r="F11" s="151" t="s">
        <v>107</v>
      </c>
    </row>
    <row r="12" spans="1:8" ht="20" customHeight="1" x14ac:dyDescent="0.5">
      <c r="A12" s="148" t="s">
        <v>112</v>
      </c>
      <c r="B12" s="160"/>
      <c r="C12" s="321">
        <f>+SUM(C8:C11)</f>
        <v>-6039273.166666666</v>
      </c>
      <c r="D12" s="150"/>
      <c r="E12" s="150"/>
      <c r="F12" s="151"/>
    </row>
    <row r="13" spans="1:8" x14ac:dyDescent="0.5">
      <c r="A13" s="144"/>
      <c r="B13" s="149"/>
      <c r="C13" s="150"/>
      <c r="D13" s="150"/>
      <c r="E13" s="150"/>
      <c r="F13" s="147"/>
      <c r="H13" s="159"/>
    </row>
    <row r="14" spans="1:8" x14ac:dyDescent="0.5">
      <c r="A14" s="144" t="s">
        <v>114</v>
      </c>
      <c r="B14" s="149" t="s">
        <v>72</v>
      </c>
      <c r="C14" s="150">
        <f>-'TransO&amp;M WP'!M25</f>
        <v>-2389049.75</v>
      </c>
      <c r="D14" s="150"/>
      <c r="E14" s="150"/>
      <c r="F14" s="151" t="s">
        <v>108</v>
      </c>
    </row>
    <row r="15" spans="1:8" x14ac:dyDescent="0.5">
      <c r="A15" s="144"/>
      <c r="B15" s="153"/>
      <c r="C15" s="150"/>
      <c r="D15" s="150"/>
      <c r="E15" s="150"/>
      <c r="F15" s="147"/>
    </row>
    <row r="16" spans="1:8" x14ac:dyDescent="0.5">
      <c r="A16" s="144" t="s">
        <v>116</v>
      </c>
      <c r="B16" s="153"/>
      <c r="C16" s="150"/>
      <c r="D16" s="150"/>
      <c r="E16" s="150"/>
      <c r="F16" s="147"/>
    </row>
    <row r="17" spans="1:6" ht="22.05" customHeight="1" x14ac:dyDescent="0.5">
      <c r="A17" s="154" t="s">
        <v>121</v>
      </c>
      <c r="B17" s="149" t="s">
        <v>126</v>
      </c>
      <c r="C17" s="150">
        <f>-'GT SparesWP'!B5</f>
        <v>-5737590</v>
      </c>
      <c r="D17" s="151" t="s">
        <v>135</v>
      </c>
      <c r="E17" s="163">
        <v>2.2700000000000001E-2</v>
      </c>
      <c r="F17" s="151" t="s">
        <v>123</v>
      </c>
    </row>
    <row r="18" spans="1:6" x14ac:dyDescent="0.5">
      <c r="A18" s="154" t="s">
        <v>122</v>
      </c>
      <c r="B18" s="149" t="s">
        <v>126</v>
      </c>
      <c r="C18" s="152">
        <f>-'GT SparesWP'!B6</f>
        <v>-1894232</v>
      </c>
      <c r="D18" s="151" t="s">
        <v>135</v>
      </c>
      <c r="E18" s="163">
        <v>2.2700000000000001E-2</v>
      </c>
      <c r="F18" s="151" t="s">
        <v>124</v>
      </c>
    </row>
    <row r="19" spans="1:6" ht="20" customHeight="1" x14ac:dyDescent="0.5">
      <c r="A19" s="154" t="s">
        <v>118</v>
      </c>
      <c r="B19" s="153"/>
      <c r="C19" s="150">
        <f>+C17+C18</f>
        <v>-7631822</v>
      </c>
      <c r="D19" s="150"/>
      <c r="E19" s="150"/>
      <c r="F19" s="147"/>
    </row>
    <row r="20" spans="1:6" x14ac:dyDescent="0.5">
      <c r="A20" s="144"/>
      <c r="B20" s="153"/>
      <c r="C20" s="150"/>
      <c r="D20" s="151"/>
      <c r="E20" s="151"/>
      <c r="F20" s="147"/>
    </row>
    <row r="21" spans="1:6" x14ac:dyDescent="0.5">
      <c r="A21" s="144" t="s">
        <v>115</v>
      </c>
      <c r="B21" s="153"/>
      <c r="C21" s="150"/>
      <c r="D21" s="151"/>
      <c r="E21" s="151"/>
      <c r="F21" s="147"/>
    </row>
    <row r="22" spans="1:6" x14ac:dyDescent="0.5">
      <c r="A22" s="154" t="s">
        <v>1</v>
      </c>
      <c r="B22" s="149" t="s">
        <v>119</v>
      </c>
      <c r="C22" s="150">
        <f>-'TBL8&amp;9 DistCapAdj'!C6</f>
        <v>-10331928</v>
      </c>
      <c r="D22" s="161" t="s">
        <v>128</v>
      </c>
      <c r="E22" s="163">
        <v>1.3299999999999999E-2</v>
      </c>
      <c r="F22" s="151" t="s">
        <v>120</v>
      </c>
    </row>
    <row r="23" spans="1:6" x14ac:dyDescent="0.5">
      <c r="A23" s="154" t="s">
        <v>5</v>
      </c>
      <c r="B23" s="149" t="s">
        <v>119</v>
      </c>
      <c r="C23" s="150">
        <f>-'TBL8&amp;9 DistCapAdj'!C7</f>
        <v>-3214808</v>
      </c>
      <c r="D23" s="161" t="s">
        <v>129</v>
      </c>
      <c r="E23" s="163">
        <v>1.3299999999999999E-2</v>
      </c>
      <c r="F23" s="151" t="s">
        <v>120</v>
      </c>
    </row>
    <row r="24" spans="1:6" x14ac:dyDescent="0.5">
      <c r="A24" s="154" t="s">
        <v>6</v>
      </c>
      <c r="B24" s="149" t="s">
        <v>119</v>
      </c>
      <c r="C24" s="150">
        <f>-'TBL8&amp;9 DistCapAdj'!C8</f>
        <v>-1216948</v>
      </c>
      <c r="D24" s="161" t="s">
        <v>131</v>
      </c>
      <c r="E24" s="163">
        <v>1.3299999999999999E-2</v>
      </c>
      <c r="F24" s="151" t="s">
        <v>120</v>
      </c>
    </row>
    <row r="25" spans="1:6" x14ac:dyDescent="0.5">
      <c r="A25" s="154" t="s">
        <v>7</v>
      </c>
      <c r="B25" s="149" t="s">
        <v>119</v>
      </c>
      <c r="C25" s="150">
        <f>-'TBL8&amp;9 DistCapAdj'!C9</f>
        <v>-1731086</v>
      </c>
      <c r="D25" s="161" t="s">
        <v>132</v>
      </c>
      <c r="E25" s="163">
        <v>1.3299999999999999E-2</v>
      </c>
      <c r="F25" s="151" t="s">
        <v>120</v>
      </c>
    </row>
    <row r="26" spans="1:6" x14ac:dyDescent="0.5">
      <c r="A26" s="154" t="s">
        <v>8</v>
      </c>
      <c r="B26" s="149" t="s">
        <v>119</v>
      </c>
      <c r="C26" s="150">
        <f>-'TBL8&amp;9 DistCapAdj'!C10</f>
        <v>-1465267</v>
      </c>
      <c r="D26" s="161" t="s">
        <v>133</v>
      </c>
      <c r="E26" s="163">
        <v>1.3299999999999999E-2</v>
      </c>
      <c r="F26" s="151" t="s">
        <v>120</v>
      </c>
    </row>
    <row r="27" spans="1:6" x14ac:dyDescent="0.5">
      <c r="A27" s="154" t="s">
        <v>9</v>
      </c>
      <c r="B27" s="149" t="s">
        <v>119</v>
      </c>
      <c r="C27" s="152">
        <f>-'TBL8&amp;9 DistCapAdj'!C11</f>
        <v>-1889566</v>
      </c>
      <c r="D27" s="161" t="s">
        <v>134</v>
      </c>
      <c r="E27" s="163">
        <v>1.3299999999999999E-2</v>
      </c>
      <c r="F27" s="151" t="s">
        <v>120</v>
      </c>
    </row>
    <row r="28" spans="1:6" ht="20" customHeight="1" x14ac:dyDescent="0.5">
      <c r="A28" s="148" t="s">
        <v>117</v>
      </c>
      <c r="B28" s="153"/>
      <c r="C28" s="150">
        <f>-'TBL8&amp;9 DistCapAdj'!C12</f>
        <v>-19849603</v>
      </c>
      <c r="D28" s="151"/>
      <c r="E28" s="151"/>
      <c r="F28" s="147"/>
    </row>
    <row r="29" spans="1:6" x14ac:dyDescent="0.5">
      <c r="A29" s="144"/>
      <c r="B29" s="153"/>
      <c r="C29" s="150"/>
      <c r="D29" s="151"/>
      <c r="E29" s="151"/>
      <c r="F29" s="147"/>
    </row>
    <row r="30" spans="1:6" ht="17.649999999999999" x14ac:dyDescent="0.5">
      <c r="A30" s="155"/>
      <c r="B30" s="155"/>
      <c r="C30" s="157"/>
      <c r="D30" s="158"/>
      <c r="E30" s="158"/>
      <c r="F30" s="156"/>
    </row>
    <row r="31" spans="1:6" ht="17.649999999999999" x14ac:dyDescent="0.5">
      <c r="A31" s="155"/>
      <c r="B31" s="155"/>
      <c r="C31" s="157"/>
      <c r="D31" s="158"/>
      <c r="E31" s="158"/>
      <c r="F31" s="156"/>
    </row>
    <row r="32" spans="1:6" x14ac:dyDescent="0.5">
      <c r="C32" s="142"/>
      <c r="D32" s="4"/>
      <c r="E32" s="4"/>
      <c r="F32" s="1"/>
    </row>
    <row r="33" spans="3:6" x14ac:dyDescent="0.5">
      <c r="C33" s="142"/>
      <c r="D33" s="4"/>
      <c r="E33" s="4"/>
      <c r="F33" s="1"/>
    </row>
    <row r="34" spans="3:6" x14ac:dyDescent="0.5">
      <c r="C34" s="142"/>
      <c r="D34" s="4"/>
      <c r="E34" s="4"/>
      <c r="F34" s="1"/>
    </row>
    <row r="35" spans="3:6" x14ac:dyDescent="0.5">
      <c r="C35" s="142"/>
      <c r="D35" s="4"/>
      <c r="E35" s="4"/>
      <c r="F35" s="1"/>
    </row>
    <row r="36" spans="3:6" x14ac:dyDescent="0.5">
      <c r="C36" s="1"/>
      <c r="D36" s="4"/>
      <c r="E36" s="4"/>
      <c r="F36" s="1"/>
    </row>
    <row r="37" spans="3:6" x14ac:dyDescent="0.5">
      <c r="C37" s="1"/>
      <c r="D37" s="4"/>
      <c r="E37" s="4"/>
      <c r="F37" s="1"/>
    </row>
    <row r="38" spans="3:6" x14ac:dyDescent="0.5">
      <c r="D38" s="3"/>
      <c r="E38" s="3"/>
    </row>
  </sheetData>
  <pageMargins left="0.7" right="0.7" top="0.75" bottom="0.75" header="0.3" footer="0.3"/>
  <pageSetup scale="50" orientation="portrait" horizontalDpi="0" verticalDpi="0"/>
  <ignoredErrors>
    <ignoredError sqref="D22:D2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D3084-C8A1-2540-B137-2B0AC95F6398}">
  <dimension ref="A3:E18"/>
  <sheetViews>
    <sheetView showGridLines="0" workbookViewId="0">
      <selection activeCell="A6" sqref="A6:E14"/>
    </sheetView>
  </sheetViews>
  <sheetFormatPr defaultColWidth="11" defaultRowHeight="15.75" x14ac:dyDescent="0.5"/>
  <cols>
    <col min="1" max="1" width="25.8125" customWidth="1"/>
    <col min="2" max="4" width="20.8125" customWidth="1"/>
  </cols>
  <sheetData>
    <row r="3" spans="1:5" x14ac:dyDescent="0.5">
      <c r="A3" t="s">
        <v>136</v>
      </c>
    </row>
    <row r="7" spans="1:5" x14ac:dyDescent="0.5">
      <c r="A7" s="164" t="s">
        <v>137</v>
      </c>
      <c r="B7" s="169" t="s">
        <v>141</v>
      </c>
      <c r="C7" s="164" t="s">
        <v>138</v>
      </c>
      <c r="D7" s="170" t="s">
        <v>142</v>
      </c>
      <c r="E7" s="174" t="s">
        <v>144</v>
      </c>
    </row>
    <row r="8" spans="1:5" ht="20" customHeight="1" x14ac:dyDescent="0.5">
      <c r="A8" s="165" t="s">
        <v>103</v>
      </c>
      <c r="B8" s="171">
        <v>29127246</v>
      </c>
      <c r="C8" s="166">
        <v>33076042</v>
      </c>
      <c r="D8" s="166">
        <f>+C8-B8</f>
        <v>3948796</v>
      </c>
      <c r="E8" s="175">
        <f>+D8/B8</f>
        <v>0.13557052390054317</v>
      </c>
    </row>
    <row r="9" spans="1:5" x14ac:dyDescent="0.5">
      <c r="A9" s="165" t="s">
        <v>139</v>
      </c>
      <c r="B9" s="171">
        <f>+B18</f>
        <v>12008527</v>
      </c>
      <c r="C9" s="171">
        <f>+C18</f>
        <v>12384703</v>
      </c>
      <c r="D9" s="166">
        <f t="shared" ref="D9:D12" si="0">+C9-B9</f>
        <v>376176</v>
      </c>
      <c r="E9" s="175">
        <f t="shared" ref="E9:E13" si="1">+D9/B9</f>
        <v>3.1325740450931241E-2</v>
      </c>
    </row>
    <row r="10" spans="1:5" x14ac:dyDescent="0.5">
      <c r="A10" s="165" t="s">
        <v>146</v>
      </c>
      <c r="B10" s="171">
        <v>5830334.666666667</v>
      </c>
      <c r="C10" s="166">
        <v>8698615</v>
      </c>
      <c r="D10" s="166">
        <f>+C10-B10</f>
        <v>2868280.333333333</v>
      </c>
      <c r="E10" s="175">
        <f>+D10/B10</f>
        <v>0.49195809457250128</v>
      </c>
    </row>
    <row r="11" spans="1:5" x14ac:dyDescent="0.5">
      <c r="A11" s="165" t="s">
        <v>147</v>
      </c>
      <c r="B11" s="171">
        <v>472614.75</v>
      </c>
      <c r="C11" s="166">
        <v>971816</v>
      </c>
      <c r="D11" s="166">
        <f t="shared" si="0"/>
        <v>499201.25</v>
      </c>
      <c r="E11" s="175">
        <f t="shared" si="1"/>
        <v>1.0562540631666701</v>
      </c>
    </row>
    <row r="12" spans="1:5" x14ac:dyDescent="0.5">
      <c r="A12" s="165" t="s">
        <v>140</v>
      </c>
      <c r="B12" s="172">
        <v>131375</v>
      </c>
      <c r="C12" s="167">
        <v>378642</v>
      </c>
      <c r="D12" s="167">
        <f t="shared" si="0"/>
        <v>247267</v>
      </c>
      <c r="E12" s="176">
        <f t="shared" si="1"/>
        <v>1.8821465271170315</v>
      </c>
    </row>
    <row r="13" spans="1:5" ht="20" customHeight="1" x14ac:dyDescent="0.5">
      <c r="A13" s="168"/>
      <c r="B13" s="171">
        <f>+SUM(B8:B12)</f>
        <v>47570097.416666664</v>
      </c>
      <c r="C13" s="166">
        <f>+SUM(C8:C12)</f>
        <v>55509818</v>
      </c>
      <c r="D13" s="166">
        <f>+SUM(D8:D12)</f>
        <v>7939720.583333333</v>
      </c>
      <c r="E13" s="175">
        <f t="shared" si="1"/>
        <v>0.16690570367744448</v>
      </c>
    </row>
    <row r="14" spans="1:5" ht="20" customHeight="1" x14ac:dyDescent="0.5">
      <c r="A14" s="168"/>
      <c r="B14" s="171"/>
      <c r="C14" s="166"/>
      <c r="D14" s="173"/>
    </row>
    <row r="15" spans="1:5" x14ac:dyDescent="0.5">
      <c r="A15" s="168"/>
      <c r="B15" s="171"/>
      <c r="C15" s="168"/>
    </row>
    <row r="16" spans="1:5" x14ac:dyDescent="0.5">
      <c r="A16" s="182" t="s">
        <v>139</v>
      </c>
      <c r="B16" s="171">
        <v>10673570</v>
      </c>
      <c r="C16" s="171">
        <v>10644887</v>
      </c>
      <c r="D16" s="171">
        <f t="shared" ref="D16:D17" si="2">+C16-B16</f>
        <v>-28683</v>
      </c>
      <c r="E16" s="183">
        <f t="shared" ref="E16:E18" si="3">+D16/B16</f>
        <v>-2.6872920681646345E-3</v>
      </c>
    </row>
    <row r="17" spans="1:5" x14ac:dyDescent="0.5">
      <c r="A17" s="184" t="s">
        <v>143</v>
      </c>
      <c r="B17" s="185">
        <v>1334957</v>
      </c>
      <c r="C17" s="172">
        <v>1739816</v>
      </c>
      <c r="D17" s="172">
        <f t="shared" si="2"/>
        <v>404859</v>
      </c>
      <c r="E17" s="186">
        <f t="shared" si="3"/>
        <v>0.30327493694553459</v>
      </c>
    </row>
    <row r="18" spans="1:5" x14ac:dyDescent="0.5">
      <c r="A18" s="148" t="s">
        <v>145</v>
      </c>
      <c r="B18" s="150">
        <f>+B16+B17</f>
        <v>12008527</v>
      </c>
      <c r="C18" s="150">
        <f t="shared" ref="C18:D18" si="4">+C16+C17</f>
        <v>12384703</v>
      </c>
      <c r="D18" s="150">
        <f t="shared" si="4"/>
        <v>376176</v>
      </c>
      <c r="E18" s="183">
        <f t="shared" si="3"/>
        <v>3.1325740450931241E-2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4A6DF-DCB6-A54E-9AA0-9AA580FB7B0B}">
  <dimension ref="A2:O105"/>
  <sheetViews>
    <sheetView showGridLines="0" topLeftCell="A63" workbookViewId="0">
      <selection activeCell="N110" sqref="N110"/>
    </sheetView>
  </sheetViews>
  <sheetFormatPr defaultColWidth="11" defaultRowHeight="15.75" x14ac:dyDescent="0.5"/>
  <cols>
    <col min="1" max="1" width="5.6875" customWidth="1"/>
    <col min="2" max="2" width="12.8125" customWidth="1"/>
    <col min="3" max="3" width="37.8125" customWidth="1"/>
    <col min="4" max="7" width="15.3125" hidden="1" customWidth="1"/>
    <col min="8" max="8" width="15.3125" customWidth="1"/>
    <col min="9" max="9" width="19.5" hidden="1" customWidth="1"/>
    <col min="10" max="10" width="15.3125" hidden="1" customWidth="1"/>
    <col min="11" max="11" width="0" hidden="1" customWidth="1"/>
    <col min="12" max="12" width="15.3125" customWidth="1"/>
    <col min="13" max="13" width="15.8125" bestFit="1" customWidth="1"/>
    <col min="14" max="14" width="18.5" customWidth="1"/>
  </cols>
  <sheetData>
    <row r="2" spans="1:15" ht="20.65" x14ac:dyDescent="0.6">
      <c r="A2" s="108" t="s">
        <v>99</v>
      </c>
    </row>
    <row r="5" spans="1:15" x14ac:dyDescent="0.5">
      <c r="A5" s="190"/>
      <c r="B5" s="190"/>
      <c r="C5" s="191"/>
      <c r="D5" s="192"/>
      <c r="E5" s="192"/>
      <c r="F5" s="192"/>
      <c r="G5" s="193"/>
      <c r="H5" s="193"/>
      <c r="I5" s="193" t="s">
        <v>22</v>
      </c>
      <c r="J5" s="193"/>
      <c r="K5" s="193"/>
      <c r="L5" s="193"/>
      <c r="M5" s="193"/>
      <c r="N5" s="192"/>
    </row>
    <row r="6" spans="1:15" x14ac:dyDescent="0.5">
      <c r="A6" s="245"/>
      <c r="B6" s="245"/>
      <c r="C6" s="245"/>
      <c r="D6" s="246"/>
      <c r="E6" s="247"/>
      <c r="F6" s="247"/>
      <c r="G6" s="247"/>
      <c r="H6" s="247"/>
      <c r="I6" s="248"/>
      <c r="J6" s="249"/>
      <c r="K6" s="249"/>
      <c r="L6" s="249"/>
      <c r="M6" s="249"/>
      <c r="N6" s="246"/>
    </row>
    <row r="7" spans="1:15" x14ac:dyDescent="0.5">
      <c r="A7" s="245"/>
      <c r="B7" s="245" t="s">
        <v>198</v>
      </c>
      <c r="C7" s="245" t="s">
        <v>27</v>
      </c>
      <c r="D7" s="250">
        <v>2016</v>
      </c>
      <c r="E7" s="250">
        <v>2017</v>
      </c>
      <c r="F7" s="250">
        <v>2018</v>
      </c>
      <c r="G7" s="250">
        <v>2019</v>
      </c>
      <c r="H7" s="250" t="s">
        <v>200</v>
      </c>
      <c r="I7" s="250">
        <v>2020</v>
      </c>
      <c r="J7" s="248" t="s">
        <v>24</v>
      </c>
      <c r="K7" s="248"/>
      <c r="L7" s="249" t="s">
        <v>201</v>
      </c>
      <c r="M7" s="174" t="s">
        <v>149</v>
      </c>
      <c r="N7" s="251" t="s">
        <v>202</v>
      </c>
    </row>
    <row r="8" spans="1:15" x14ac:dyDescent="0.5">
      <c r="A8" s="192"/>
      <c r="B8" s="199">
        <v>500000</v>
      </c>
      <c r="C8" s="197" t="s">
        <v>34</v>
      </c>
      <c r="D8" s="200">
        <v>1611125</v>
      </c>
      <c r="E8" s="200">
        <v>1636665</v>
      </c>
      <c r="F8" s="200">
        <v>1135956</v>
      </c>
      <c r="G8" s="200">
        <v>1072432</v>
      </c>
      <c r="H8" s="200">
        <f>+AVERAGE(E8:G8)</f>
        <v>1281684.3333333333</v>
      </c>
      <c r="I8" s="200">
        <v>1269531</v>
      </c>
      <c r="J8" s="200">
        <f>L8-I8</f>
        <v>-4239</v>
      </c>
      <c r="K8" s="201" t="s">
        <v>35</v>
      </c>
      <c r="L8" s="200">
        <v>1265292</v>
      </c>
      <c r="M8" s="200">
        <f>+L8-H8</f>
        <v>-16392.333333333256</v>
      </c>
      <c r="N8" s="202">
        <f>+L8/H8-1</f>
        <v>-1.2789680662399161E-2</v>
      </c>
    </row>
    <row r="9" spans="1:15" x14ac:dyDescent="0.5">
      <c r="A9" s="192"/>
      <c r="B9" s="203">
        <v>502000</v>
      </c>
      <c r="C9" s="197" t="s">
        <v>77</v>
      </c>
      <c r="D9" s="200">
        <v>1230874</v>
      </c>
      <c r="E9" s="200">
        <v>1316507</v>
      </c>
      <c r="F9" s="200">
        <v>1433397</v>
      </c>
      <c r="G9" s="200">
        <v>1610378</v>
      </c>
      <c r="H9" s="200">
        <f t="shared" ref="H9:H27" si="0">+AVERAGE(E9:G9)</f>
        <v>1453427.3333333333</v>
      </c>
      <c r="I9" s="200">
        <v>1501231</v>
      </c>
      <c r="J9" s="200">
        <f t="shared" ref="J9:J12" si="1">L9-I9</f>
        <v>-26197</v>
      </c>
      <c r="K9" s="201" t="s">
        <v>35</v>
      </c>
      <c r="L9" s="200">
        <v>1475034</v>
      </c>
      <c r="M9" s="204">
        <f t="shared" ref="M9:M15" si="2">+L9-H9</f>
        <v>21606.666666666744</v>
      </c>
      <c r="N9" s="202">
        <f t="shared" ref="N9:N12" si="3">+L9/H9-1</f>
        <v>1.4866010959841747E-2</v>
      </c>
    </row>
    <row r="10" spans="1:15" ht="20" customHeight="1" x14ac:dyDescent="0.5">
      <c r="A10" s="192"/>
      <c r="B10" s="203">
        <v>505000</v>
      </c>
      <c r="C10" s="197" t="s">
        <v>153</v>
      </c>
      <c r="D10" s="218">
        <v>2845063</v>
      </c>
      <c r="E10" s="218">
        <v>2809591</v>
      </c>
      <c r="F10" s="218">
        <v>3666741</v>
      </c>
      <c r="G10" s="218">
        <v>3771388</v>
      </c>
      <c r="H10" s="218">
        <f t="shared" si="0"/>
        <v>3415906.6666666665</v>
      </c>
      <c r="I10" s="218">
        <v>4624823</v>
      </c>
      <c r="J10" s="218">
        <f t="shared" si="1"/>
        <v>-5275</v>
      </c>
      <c r="K10" s="219" t="s">
        <v>35</v>
      </c>
      <c r="L10" s="218">
        <v>4619548</v>
      </c>
      <c r="M10" s="220">
        <f t="shared" si="2"/>
        <v>1203641.3333333335</v>
      </c>
      <c r="N10" s="205">
        <f t="shared" si="3"/>
        <v>0.3523636477187122</v>
      </c>
      <c r="O10" s="198" t="s">
        <v>148</v>
      </c>
    </row>
    <row r="11" spans="1:15" x14ac:dyDescent="0.5">
      <c r="A11" s="192"/>
      <c r="B11" s="203">
        <v>506000</v>
      </c>
      <c r="C11" s="197" t="s">
        <v>78</v>
      </c>
      <c r="D11" s="218">
        <v>2170351</v>
      </c>
      <c r="E11" s="218">
        <v>1944532</v>
      </c>
      <c r="F11" s="218">
        <v>1684007</v>
      </c>
      <c r="G11" s="218">
        <v>2162302</v>
      </c>
      <c r="H11" s="218">
        <f t="shared" si="0"/>
        <v>1930280.3333333333</v>
      </c>
      <c r="I11" s="218">
        <v>2314223</v>
      </c>
      <c r="J11" s="218">
        <f t="shared" si="1"/>
        <v>-46165</v>
      </c>
      <c r="K11" s="219" t="s">
        <v>65</v>
      </c>
      <c r="L11" s="218">
        <v>2268058</v>
      </c>
      <c r="M11" s="220">
        <f t="shared" si="2"/>
        <v>337777.66666666674</v>
      </c>
      <c r="N11" s="205">
        <f t="shared" si="3"/>
        <v>0.1749889178445756</v>
      </c>
    </row>
    <row r="12" spans="1:15" x14ac:dyDescent="0.5">
      <c r="A12" s="192"/>
      <c r="B12" s="203">
        <v>507000</v>
      </c>
      <c r="C12" s="197" t="s">
        <v>49</v>
      </c>
      <c r="D12" s="221">
        <v>458672</v>
      </c>
      <c r="E12" s="221">
        <v>466271</v>
      </c>
      <c r="F12" s="221">
        <v>464612</v>
      </c>
      <c r="G12" s="221">
        <v>524890</v>
      </c>
      <c r="H12" s="218">
        <f t="shared" si="0"/>
        <v>485257.66666666669</v>
      </c>
      <c r="I12" s="221">
        <v>655198</v>
      </c>
      <c r="J12" s="222">
        <f t="shared" si="1"/>
        <v>0</v>
      </c>
      <c r="K12" s="222"/>
      <c r="L12" s="221">
        <v>655198</v>
      </c>
      <c r="M12" s="220">
        <f t="shared" si="2"/>
        <v>169940.33333333331</v>
      </c>
      <c r="N12" s="205">
        <f t="shared" si="3"/>
        <v>0.35020638519879133</v>
      </c>
    </row>
    <row r="13" spans="1:15" x14ac:dyDescent="0.5">
      <c r="A13" s="192"/>
      <c r="B13" s="203"/>
      <c r="C13" s="197"/>
      <c r="D13" s="222"/>
      <c r="E13" s="221"/>
      <c r="F13" s="221"/>
      <c r="G13" s="221"/>
      <c r="H13" s="218"/>
      <c r="I13" s="221"/>
      <c r="J13" s="221"/>
      <c r="K13" s="221"/>
      <c r="L13" s="218">
        <v>0</v>
      </c>
      <c r="M13" s="220"/>
      <c r="N13" s="192"/>
    </row>
    <row r="14" spans="1:15" x14ac:dyDescent="0.5">
      <c r="A14" s="206"/>
      <c r="B14" s="194"/>
      <c r="C14" s="197"/>
      <c r="D14" s="223"/>
      <c r="E14" s="218"/>
      <c r="F14" s="218"/>
      <c r="G14" s="218"/>
      <c r="H14" s="218"/>
      <c r="I14" s="218"/>
      <c r="J14" s="218"/>
      <c r="K14" s="218"/>
      <c r="L14" s="218"/>
      <c r="M14" s="220"/>
      <c r="N14" s="207"/>
    </row>
    <row r="15" spans="1:15" x14ac:dyDescent="0.5">
      <c r="A15" s="206"/>
      <c r="B15" s="194"/>
      <c r="C15" s="197" t="s">
        <v>50</v>
      </c>
      <c r="D15" s="224">
        <f t="shared" ref="D15:L15" si="4">SUM(D8:D13)</f>
        <v>8316085</v>
      </c>
      <c r="E15" s="224">
        <f t="shared" si="4"/>
        <v>8173566</v>
      </c>
      <c r="F15" s="224">
        <f t="shared" si="4"/>
        <v>8384713</v>
      </c>
      <c r="G15" s="224">
        <f t="shared" si="4"/>
        <v>9141390</v>
      </c>
      <c r="H15" s="218">
        <f t="shared" si="0"/>
        <v>8566556.333333334</v>
      </c>
      <c r="I15" s="224">
        <f t="shared" si="4"/>
        <v>10365006</v>
      </c>
      <c r="J15" s="224">
        <f t="shared" si="4"/>
        <v>-81876</v>
      </c>
      <c r="K15" s="224"/>
      <c r="L15" s="224">
        <f t="shared" si="4"/>
        <v>10283130</v>
      </c>
      <c r="M15" s="220">
        <f t="shared" si="2"/>
        <v>1716573.666666666</v>
      </c>
      <c r="N15" s="208">
        <f>+L15/H15-1</f>
        <v>0.20038082980757443</v>
      </c>
    </row>
    <row r="16" spans="1:15" x14ac:dyDescent="0.5">
      <c r="A16" s="206"/>
      <c r="B16" s="194"/>
      <c r="C16" s="197"/>
      <c r="D16" s="223"/>
      <c r="E16" s="218"/>
      <c r="F16" s="218"/>
      <c r="G16" s="218"/>
      <c r="H16" s="218"/>
      <c r="I16" s="218"/>
      <c r="J16" s="218"/>
      <c r="K16" s="218"/>
      <c r="L16" s="218"/>
      <c r="M16" s="220"/>
      <c r="N16" s="207"/>
    </row>
    <row r="17" spans="1:14" x14ac:dyDescent="0.5">
      <c r="A17" s="192"/>
      <c r="B17" s="194"/>
      <c r="C17" s="209" t="s">
        <v>51</v>
      </c>
      <c r="D17" s="218"/>
      <c r="E17" s="218"/>
      <c r="F17" s="218"/>
      <c r="G17" s="218"/>
      <c r="H17" s="218"/>
      <c r="I17" s="218"/>
      <c r="J17" s="218"/>
      <c r="K17" s="218"/>
      <c r="L17" s="218"/>
      <c r="M17" s="220"/>
      <c r="N17" s="207"/>
    </row>
    <row r="18" spans="1:14" x14ac:dyDescent="0.5">
      <c r="A18" s="192"/>
      <c r="B18" s="194"/>
      <c r="C18" s="197"/>
      <c r="D18" s="218"/>
      <c r="E18" s="218"/>
      <c r="F18" s="218"/>
      <c r="G18" s="218"/>
      <c r="H18" s="218"/>
      <c r="I18" s="218"/>
      <c r="J18" s="218"/>
      <c r="K18" s="218"/>
      <c r="L18" s="218"/>
      <c r="M18" s="220"/>
      <c r="N18" s="207"/>
    </row>
    <row r="19" spans="1:14" x14ac:dyDescent="0.5">
      <c r="A19" s="192"/>
      <c r="B19" s="203">
        <v>510000</v>
      </c>
      <c r="C19" s="197" t="s">
        <v>52</v>
      </c>
      <c r="D19" s="218">
        <v>1104281</v>
      </c>
      <c r="E19" s="218">
        <v>1303419</v>
      </c>
      <c r="F19" s="218">
        <v>1379197</v>
      </c>
      <c r="G19" s="218">
        <v>1553447</v>
      </c>
      <c r="H19" s="218">
        <f t="shared" si="0"/>
        <v>1412021</v>
      </c>
      <c r="I19" s="218">
        <v>1196149</v>
      </c>
      <c r="J19" s="218">
        <f t="shared" ref="J19:J23" si="5">L19-I19</f>
        <v>-3367</v>
      </c>
      <c r="K19" s="219" t="s">
        <v>35</v>
      </c>
      <c r="L19" s="218">
        <v>1192782</v>
      </c>
      <c r="M19" s="220">
        <f t="shared" ref="M19:M27" si="6">+L19-H19</f>
        <v>-219239</v>
      </c>
      <c r="N19" s="208">
        <f t="shared" ref="N19:N23" si="7">+L19/H19-1</f>
        <v>-0.15526610439929722</v>
      </c>
    </row>
    <row r="20" spans="1:14" x14ac:dyDescent="0.5">
      <c r="A20" s="192"/>
      <c r="B20" s="203">
        <v>511000</v>
      </c>
      <c r="C20" s="197" t="s">
        <v>53</v>
      </c>
      <c r="D20" s="220">
        <v>724656</v>
      </c>
      <c r="E20" s="220">
        <v>892876</v>
      </c>
      <c r="F20" s="220">
        <v>849264</v>
      </c>
      <c r="G20" s="220">
        <v>1061751</v>
      </c>
      <c r="H20" s="220">
        <f t="shared" si="0"/>
        <v>934630.33333333337</v>
      </c>
      <c r="I20" s="220">
        <v>902987</v>
      </c>
      <c r="J20" s="218">
        <f t="shared" si="5"/>
        <v>-1456</v>
      </c>
      <c r="K20" s="219" t="s">
        <v>35</v>
      </c>
      <c r="L20" s="218">
        <v>901531</v>
      </c>
      <c r="M20" s="220">
        <f t="shared" si="6"/>
        <v>-33099.333333333372</v>
      </c>
      <c r="N20" s="208">
        <f t="shared" si="7"/>
        <v>-3.5414358118771472E-2</v>
      </c>
    </row>
    <row r="21" spans="1:14" x14ac:dyDescent="0.5">
      <c r="A21" s="192"/>
      <c r="B21" s="203">
        <v>512000</v>
      </c>
      <c r="C21" s="197" t="s">
        <v>79</v>
      </c>
      <c r="D21" s="220">
        <v>3135095</v>
      </c>
      <c r="E21" s="220">
        <v>5860217</v>
      </c>
      <c r="F21" s="220">
        <v>6000314</v>
      </c>
      <c r="G21" s="220">
        <v>4603216</v>
      </c>
      <c r="H21" s="220">
        <f t="shared" si="0"/>
        <v>5487915.666666667</v>
      </c>
      <c r="I21" s="220">
        <v>6490432</v>
      </c>
      <c r="J21" s="218">
        <f t="shared" si="5"/>
        <v>-5601</v>
      </c>
      <c r="K21" s="218" t="s">
        <v>80</v>
      </c>
      <c r="L21" s="218">
        <v>6484831</v>
      </c>
      <c r="M21" s="315">
        <f t="shared" si="6"/>
        <v>996915.33333333302</v>
      </c>
      <c r="N21" s="319">
        <f t="shared" si="7"/>
        <v>0.18165646009987868</v>
      </c>
    </row>
    <row r="22" spans="1:14" x14ac:dyDescent="0.5">
      <c r="A22" s="192"/>
      <c r="B22" s="203">
        <v>513000</v>
      </c>
      <c r="C22" s="197" t="s">
        <v>81</v>
      </c>
      <c r="D22" s="220">
        <v>6493264</v>
      </c>
      <c r="E22" s="220">
        <v>12291507</v>
      </c>
      <c r="F22" s="220">
        <v>10392872</v>
      </c>
      <c r="G22" s="220">
        <v>9401702</v>
      </c>
      <c r="H22" s="220">
        <f t="shared" si="0"/>
        <v>10695360.333333334</v>
      </c>
      <c r="I22" s="220">
        <v>12892629</v>
      </c>
      <c r="J22" s="218">
        <f t="shared" si="5"/>
        <v>-196669</v>
      </c>
      <c r="K22" s="218" t="s">
        <v>80</v>
      </c>
      <c r="L22" s="218">
        <v>12695960</v>
      </c>
      <c r="M22" s="320">
        <f t="shared" si="6"/>
        <v>2000599.666666666</v>
      </c>
      <c r="N22" s="319">
        <f t="shared" si="7"/>
        <v>0.18705304022638347</v>
      </c>
    </row>
    <row r="23" spans="1:14" x14ac:dyDescent="0.5">
      <c r="A23" s="192"/>
      <c r="B23" s="203">
        <v>514000</v>
      </c>
      <c r="C23" s="197" t="s">
        <v>82</v>
      </c>
      <c r="D23" s="221">
        <v>1423942</v>
      </c>
      <c r="E23" s="221">
        <v>2082433</v>
      </c>
      <c r="F23" s="221">
        <v>2097252</v>
      </c>
      <c r="G23" s="221">
        <v>1912602</v>
      </c>
      <c r="H23" s="218">
        <f t="shared" si="0"/>
        <v>2030762.3333333333</v>
      </c>
      <c r="I23" s="221">
        <v>1518966</v>
      </c>
      <c r="J23" s="221">
        <f t="shared" si="5"/>
        <v>-1158</v>
      </c>
      <c r="K23" s="221" t="s">
        <v>80</v>
      </c>
      <c r="L23" s="221">
        <v>1517808</v>
      </c>
      <c r="M23" s="225">
        <f t="shared" si="6"/>
        <v>-512954.33333333326</v>
      </c>
      <c r="N23" s="208">
        <f t="shared" si="7"/>
        <v>-0.25259200690972039</v>
      </c>
    </row>
    <row r="24" spans="1:14" x14ac:dyDescent="0.5">
      <c r="A24" s="192"/>
      <c r="B24" s="194"/>
      <c r="C24" s="197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07"/>
    </row>
    <row r="25" spans="1:14" x14ac:dyDescent="0.5">
      <c r="A25" s="192"/>
      <c r="B25" s="194"/>
      <c r="C25" s="197" t="s">
        <v>61</v>
      </c>
      <c r="D25" s="221">
        <f t="shared" ref="D25:J25" si="8">SUM(D19:D23)</f>
        <v>12881238</v>
      </c>
      <c r="E25" s="221">
        <f t="shared" si="8"/>
        <v>22430452</v>
      </c>
      <c r="F25" s="221">
        <f t="shared" si="8"/>
        <v>20718899</v>
      </c>
      <c r="G25" s="221">
        <f t="shared" si="8"/>
        <v>18532718</v>
      </c>
      <c r="H25" s="218">
        <f t="shared" si="0"/>
        <v>20560689.666666668</v>
      </c>
      <c r="I25" s="221">
        <f t="shared" si="8"/>
        <v>23001163</v>
      </c>
      <c r="J25" s="221">
        <f t="shared" si="8"/>
        <v>-208251</v>
      </c>
      <c r="K25" s="221"/>
      <c r="L25" s="221">
        <f>SUM(L19:L23)</f>
        <v>22792912</v>
      </c>
      <c r="M25" s="218">
        <f t="shared" si="6"/>
        <v>2232222.3333333321</v>
      </c>
      <c r="N25" s="208">
        <f>+L25/H25-1</f>
        <v>0.10856748336376332</v>
      </c>
    </row>
    <row r="26" spans="1:14" x14ac:dyDescent="0.5">
      <c r="A26" s="192"/>
      <c r="B26" s="194"/>
      <c r="C26" s="197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07"/>
    </row>
    <row r="27" spans="1:14" ht="16.149999999999999" thickBot="1" x14ac:dyDescent="0.55000000000000004">
      <c r="A27" s="192"/>
      <c r="B27" s="194"/>
      <c r="C27" s="197" t="s">
        <v>83</v>
      </c>
      <c r="D27" s="226">
        <f>D15+D25</f>
        <v>21197323</v>
      </c>
      <c r="E27" s="226">
        <f t="shared" ref="E27:J27" si="9">E15+E25</f>
        <v>30604018</v>
      </c>
      <c r="F27" s="226">
        <f t="shared" si="9"/>
        <v>29103612</v>
      </c>
      <c r="G27" s="226">
        <f t="shared" si="9"/>
        <v>27674108</v>
      </c>
      <c r="H27" s="218">
        <f t="shared" si="0"/>
        <v>29127246</v>
      </c>
      <c r="I27" s="226">
        <f t="shared" si="9"/>
        <v>33366169</v>
      </c>
      <c r="J27" s="226">
        <f t="shared" si="9"/>
        <v>-290127</v>
      </c>
      <c r="K27" s="226"/>
      <c r="L27" s="226">
        <f>L15+L25</f>
        <v>33076042</v>
      </c>
      <c r="M27" s="218">
        <f t="shared" si="6"/>
        <v>3948796</v>
      </c>
      <c r="N27" s="208">
        <f>+L27/H27-1</f>
        <v>0.13557052390054314</v>
      </c>
    </row>
    <row r="28" spans="1:14" ht="16.149999999999999" thickTop="1" x14ac:dyDescent="0.5">
      <c r="A28" s="194"/>
      <c r="B28" s="194"/>
      <c r="C28" s="197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192"/>
    </row>
    <row r="29" spans="1:14" x14ac:dyDescent="0.5">
      <c r="A29" s="197"/>
      <c r="B29" s="197"/>
      <c r="C29" s="197"/>
      <c r="D29" s="218"/>
      <c r="E29" s="218"/>
      <c r="F29" s="218"/>
      <c r="G29" s="218"/>
      <c r="H29" s="218"/>
      <c r="I29" s="218"/>
      <c r="J29" s="218"/>
      <c r="K29" s="218"/>
      <c r="L29" s="227" t="s">
        <v>84</v>
      </c>
      <c r="M29" s="227">
        <f>+M21+M22</f>
        <v>2997514.9999999991</v>
      </c>
      <c r="N29" s="192"/>
    </row>
    <row r="30" spans="1:14" ht="16.149999999999999" thickBot="1" x14ac:dyDescent="0.55000000000000004">
      <c r="A30" s="197"/>
      <c r="B30" s="197"/>
      <c r="C30" s="197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192"/>
    </row>
    <row r="31" spans="1:14" x14ac:dyDescent="0.5">
      <c r="A31" s="197"/>
      <c r="B31" s="343" t="s">
        <v>204</v>
      </c>
      <c r="C31" s="344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6"/>
    </row>
    <row r="32" spans="1:14" x14ac:dyDescent="0.5">
      <c r="A32" s="197"/>
      <c r="B32" s="347" t="s">
        <v>198</v>
      </c>
      <c r="C32" s="245" t="s">
        <v>27</v>
      </c>
      <c r="D32" s="250">
        <v>2016</v>
      </c>
      <c r="E32" s="250">
        <v>2017</v>
      </c>
      <c r="F32" s="250">
        <v>2018</v>
      </c>
      <c r="G32" s="250">
        <v>2019</v>
      </c>
      <c r="H32" s="250" t="s">
        <v>199</v>
      </c>
      <c r="I32" s="250">
        <v>2020</v>
      </c>
      <c r="J32" s="248" t="s">
        <v>24</v>
      </c>
      <c r="K32" s="248"/>
      <c r="L32" s="249" t="s">
        <v>201</v>
      </c>
      <c r="M32" s="348" t="s">
        <v>149</v>
      </c>
      <c r="N32" s="349" t="s">
        <v>202</v>
      </c>
    </row>
    <row r="33" spans="1:14" ht="20" customHeight="1" x14ac:dyDescent="0.5">
      <c r="A33" s="197"/>
      <c r="B33" s="350">
        <v>505000</v>
      </c>
      <c r="C33" s="351" t="s">
        <v>153</v>
      </c>
      <c r="D33" s="243">
        <v>2845063</v>
      </c>
      <c r="E33" s="243">
        <v>2809591</v>
      </c>
      <c r="F33" s="243">
        <v>3666741</v>
      </c>
      <c r="G33" s="243">
        <v>3771388</v>
      </c>
      <c r="H33" s="243">
        <f t="shared" ref="H33:H35" si="10">+AVERAGE(E33:G33)</f>
        <v>3415906.6666666665</v>
      </c>
      <c r="I33" s="243">
        <v>4624823</v>
      </c>
      <c r="J33" s="243">
        <f t="shared" ref="J33:J35" si="11">L33-I33</f>
        <v>-5275</v>
      </c>
      <c r="K33" s="352" t="s">
        <v>35</v>
      </c>
      <c r="L33" s="243">
        <v>4619548</v>
      </c>
      <c r="M33" s="220">
        <f t="shared" ref="M33:M35" si="12">+L33-H33</f>
        <v>1203641.3333333335</v>
      </c>
      <c r="N33" s="353">
        <f t="shared" ref="N33:N35" si="13">+L33/H33-1</f>
        <v>0.3523636477187122</v>
      </c>
    </row>
    <row r="34" spans="1:14" x14ac:dyDescent="0.5">
      <c r="A34" s="197"/>
      <c r="B34" s="350">
        <v>512000</v>
      </c>
      <c r="C34" s="351" t="s">
        <v>79</v>
      </c>
      <c r="D34" s="220">
        <v>3135095</v>
      </c>
      <c r="E34" s="220">
        <v>5860217</v>
      </c>
      <c r="F34" s="220">
        <v>6000314</v>
      </c>
      <c r="G34" s="220">
        <v>4603216</v>
      </c>
      <c r="H34" s="220">
        <f t="shared" si="10"/>
        <v>5487915.666666667</v>
      </c>
      <c r="I34" s="220">
        <v>6490432</v>
      </c>
      <c r="J34" s="243">
        <f t="shared" si="11"/>
        <v>-5601</v>
      </c>
      <c r="K34" s="243" t="s">
        <v>80</v>
      </c>
      <c r="L34" s="243">
        <v>6484831</v>
      </c>
      <c r="M34" s="220">
        <f t="shared" si="12"/>
        <v>996915.33333333302</v>
      </c>
      <c r="N34" s="354">
        <f t="shared" si="13"/>
        <v>0.18165646009987868</v>
      </c>
    </row>
    <row r="35" spans="1:14" x14ac:dyDescent="0.5">
      <c r="A35" s="197"/>
      <c r="B35" s="350">
        <v>513000</v>
      </c>
      <c r="C35" s="351" t="s">
        <v>81</v>
      </c>
      <c r="D35" s="220">
        <v>6493264</v>
      </c>
      <c r="E35" s="220">
        <v>12291507</v>
      </c>
      <c r="F35" s="220">
        <v>10392872</v>
      </c>
      <c r="G35" s="220">
        <v>9401702</v>
      </c>
      <c r="H35" s="220">
        <f t="shared" si="10"/>
        <v>10695360.333333334</v>
      </c>
      <c r="I35" s="220">
        <v>12892629</v>
      </c>
      <c r="J35" s="243">
        <f t="shared" si="11"/>
        <v>-196669</v>
      </c>
      <c r="K35" s="243" t="s">
        <v>80</v>
      </c>
      <c r="L35" s="243">
        <v>12695960</v>
      </c>
      <c r="M35" s="342">
        <f t="shared" si="12"/>
        <v>2000599.666666666</v>
      </c>
      <c r="N35" s="354">
        <f t="shared" si="13"/>
        <v>0.18705304022638347</v>
      </c>
    </row>
    <row r="36" spans="1:14" ht="20" customHeight="1" x14ac:dyDescent="0.5">
      <c r="A36" s="197"/>
      <c r="B36" s="355"/>
      <c r="C36" s="216"/>
      <c r="D36" s="243"/>
      <c r="E36" s="243"/>
      <c r="F36" s="243"/>
      <c r="G36" s="243"/>
      <c r="H36" s="243"/>
      <c r="I36" s="243"/>
      <c r="J36" s="243"/>
      <c r="K36" s="243"/>
      <c r="L36" s="243" t="s">
        <v>203</v>
      </c>
      <c r="M36" s="220">
        <f>+SUM(M33:M35)</f>
        <v>4201156.3333333321</v>
      </c>
      <c r="N36" s="356"/>
    </row>
    <row r="37" spans="1:14" ht="16.149999999999999" thickBot="1" x14ac:dyDescent="0.55000000000000004">
      <c r="A37" s="199"/>
      <c r="B37" s="357"/>
      <c r="C37" s="358"/>
      <c r="D37" s="359"/>
      <c r="E37" s="359"/>
      <c r="F37" s="359"/>
      <c r="G37" s="359"/>
      <c r="H37" s="359"/>
      <c r="I37" s="359"/>
      <c r="J37" s="359"/>
      <c r="K37" s="359"/>
      <c r="L37" s="359"/>
      <c r="M37" s="359"/>
      <c r="N37" s="360"/>
    </row>
    <row r="38" spans="1:14" x14ac:dyDescent="0.5">
      <c r="A38" s="210"/>
      <c r="B38" s="197"/>
      <c r="C38" s="197"/>
      <c r="D38" s="473"/>
      <c r="E38" s="473"/>
      <c r="F38" s="473"/>
      <c r="G38" s="473"/>
      <c r="H38" s="473"/>
      <c r="I38" s="473"/>
      <c r="J38" s="473"/>
      <c r="K38" s="473"/>
      <c r="L38" s="473"/>
      <c r="M38" s="229"/>
      <c r="N38" s="205"/>
    </row>
    <row r="39" spans="1:14" x14ac:dyDescent="0.5">
      <c r="A39" s="210"/>
      <c r="B39" s="190"/>
      <c r="C39" s="191"/>
      <c r="D39" s="179"/>
      <c r="E39" s="179"/>
      <c r="F39" s="179"/>
      <c r="G39" s="228"/>
      <c r="H39" s="228"/>
      <c r="I39" s="228"/>
      <c r="J39" s="228"/>
      <c r="K39" s="228"/>
      <c r="L39" s="228"/>
      <c r="M39" s="228"/>
      <c r="N39" s="205"/>
    </row>
    <row r="40" spans="1:14" x14ac:dyDescent="0.5">
      <c r="A40" s="210"/>
      <c r="B40" s="190"/>
      <c r="C40" s="191"/>
      <c r="D40" s="179"/>
      <c r="E40" s="179"/>
      <c r="F40" s="179"/>
      <c r="G40" s="228"/>
      <c r="H40" s="228"/>
      <c r="I40" s="228"/>
      <c r="J40" s="228"/>
      <c r="K40" s="228"/>
      <c r="L40" s="228"/>
      <c r="M40" s="228"/>
      <c r="N40" s="205"/>
    </row>
    <row r="41" spans="1:14" x14ac:dyDescent="0.5">
      <c r="A41" s="211"/>
      <c r="B41" s="190" t="s">
        <v>21</v>
      </c>
      <c r="C41" s="190"/>
      <c r="D41" s="179"/>
      <c r="E41" s="228"/>
      <c r="F41" s="228"/>
      <c r="G41" s="228"/>
      <c r="H41" s="228"/>
      <c r="I41" s="228" t="str">
        <f>+I74</f>
        <v>December 31,</v>
      </c>
      <c r="J41" s="228" t="s">
        <v>23</v>
      </c>
      <c r="K41" s="228"/>
      <c r="L41" s="228" t="s">
        <v>24</v>
      </c>
      <c r="M41" s="230" t="s">
        <v>86</v>
      </c>
      <c r="N41" s="205"/>
    </row>
    <row r="42" spans="1:14" x14ac:dyDescent="0.5">
      <c r="A42" s="211"/>
      <c r="B42" s="195" t="s">
        <v>26</v>
      </c>
      <c r="C42" s="195" t="s">
        <v>27</v>
      </c>
      <c r="D42" s="231">
        <v>2016</v>
      </c>
      <c r="E42" s="231">
        <v>2017</v>
      </c>
      <c r="F42" s="231">
        <v>2018</v>
      </c>
      <c r="G42" s="231">
        <v>2019</v>
      </c>
      <c r="H42" s="232" t="s">
        <v>96</v>
      </c>
      <c r="I42" s="233" t="e">
        <f>#REF!</f>
        <v>#REF!</v>
      </c>
      <c r="J42" s="233" t="e">
        <f>#REF!</f>
        <v>#REF!</v>
      </c>
      <c r="K42" s="233"/>
      <c r="L42" s="233" t="e">
        <f>#REF!</f>
        <v>#REF!</v>
      </c>
      <c r="M42" s="231" t="s">
        <v>87</v>
      </c>
      <c r="N42" s="196" t="s">
        <v>88</v>
      </c>
    </row>
    <row r="43" spans="1:14" x14ac:dyDescent="0.5">
      <c r="A43" s="210"/>
      <c r="B43" s="197"/>
      <c r="C43" s="197"/>
      <c r="D43" s="179"/>
      <c r="E43" s="228"/>
      <c r="F43" s="228"/>
      <c r="G43" s="228"/>
      <c r="H43" s="228"/>
      <c r="I43" s="228"/>
      <c r="J43" s="228"/>
      <c r="K43" s="228"/>
      <c r="L43" s="228"/>
      <c r="M43" s="228"/>
      <c r="N43" s="205"/>
    </row>
    <row r="44" spans="1:14" ht="20" customHeight="1" x14ac:dyDescent="0.5">
      <c r="A44" s="210"/>
      <c r="B44" s="197"/>
      <c r="C44" s="194"/>
      <c r="D44" s="179"/>
      <c r="E44" s="228"/>
      <c r="F44" s="228"/>
      <c r="G44" s="228"/>
      <c r="H44" s="228"/>
      <c r="I44" s="228"/>
      <c r="J44" s="228"/>
      <c r="K44" s="228"/>
      <c r="L44" s="228"/>
      <c r="M44" s="234">
        <f>+M10+M21+M22</f>
        <v>4201156.3333333321</v>
      </c>
      <c r="N44" s="205"/>
    </row>
    <row r="45" spans="1:14" x14ac:dyDescent="0.5">
      <c r="A45" s="210"/>
      <c r="C45" s="197"/>
      <c r="D45" s="179"/>
      <c r="E45" s="228"/>
      <c r="F45" s="228"/>
      <c r="G45" s="228"/>
      <c r="H45" s="228"/>
      <c r="I45" s="228"/>
      <c r="J45" s="228"/>
      <c r="K45" s="228"/>
      <c r="L45" s="228"/>
      <c r="M45" s="228"/>
      <c r="N45" s="205"/>
    </row>
    <row r="46" spans="1:14" x14ac:dyDescent="0.5">
      <c r="A46" s="199"/>
      <c r="B46" s="194"/>
      <c r="C46" s="197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205"/>
    </row>
    <row r="47" spans="1:14" x14ac:dyDescent="0.5">
      <c r="A47" s="199"/>
      <c r="B47" s="199">
        <v>546000</v>
      </c>
      <c r="C47" s="197" t="s">
        <v>34</v>
      </c>
      <c r="D47" s="180">
        <v>380255</v>
      </c>
      <c r="E47" s="180">
        <v>571035</v>
      </c>
      <c r="F47" s="180">
        <v>471459</v>
      </c>
      <c r="G47" s="180">
        <v>563346</v>
      </c>
      <c r="H47" s="218">
        <f>+AVERAGE(E47:G47)</f>
        <v>535280</v>
      </c>
      <c r="I47" s="180">
        <f>666562+1</f>
        <v>666563</v>
      </c>
      <c r="J47" s="180">
        <f>L47-I47</f>
        <v>-5025</v>
      </c>
      <c r="K47" s="181" t="s">
        <v>35</v>
      </c>
      <c r="L47" s="180">
        <v>661538</v>
      </c>
      <c r="M47" s="218">
        <f>+L47-H47</f>
        <v>126258</v>
      </c>
      <c r="N47" s="205">
        <f>+M47/H47</f>
        <v>0.23587281422806755</v>
      </c>
    </row>
    <row r="48" spans="1:14" x14ac:dyDescent="0.5">
      <c r="A48" s="199"/>
      <c r="B48" s="199">
        <v>548000</v>
      </c>
      <c r="C48" s="197" t="s">
        <v>90</v>
      </c>
      <c r="D48" s="180">
        <v>695011</v>
      </c>
      <c r="E48" s="180">
        <v>918364</v>
      </c>
      <c r="F48" s="180">
        <v>1174804</v>
      </c>
      <c r="G48" s="180">
        <v>912897</v>
      </c>
      <c r="H48" s="218">
        <f t="shared" ref="H48:H52" si="14">+AVERAGE(E48:G48)</f>
        <v>1002021.6666666666</v>
      </c>
      <c r="I48" s="180">
        <v>914450</v>
      </c>
      <c r="J48" s="180">
        <f t="shared" ref="J48:J50" si="15">L48-I48</f>
        <v>0</v>
      </c>
      <c r="K48" s="180"/>
      <c r="L48" s="180">
        <v>914450</v>
      </c>
      <c r="M48" s="218">
        <f t="shared" ref="M48:M63" si="16">+L48-H48</f>
        <v>-87571.666666666628</v>
      </c>
      <c r="N48" s="205">
        <f t="shared" ref="N48:N63" si="17">+M48/H48</f>
        <v>-8.7394983142413715E-2</v>
      </c>
    </row>
    <row r="49" spans="1:15" x14ac:dyDescent="0.5">
      <c r="A49" s="199"/>
      <c r="B49" s="199">
        <v>549000</v>
      </c>
      <c r="C49" s="197" t="s">
        <v>91</v>
      </c>
      <c r="D49" s="180">
        <v>1289341</v>
      </c>
      <c r="E49" s="180">
        <v>1308868</v>
      </c>
      <c r="F49" s="180">
        <v>1118045</v>
      </c>
      <c r="G49" s="180">
        <v>983427</v>
      </c>
      <c r="H49" s="218">
        <f t="shared" si="14"/>
        <v>1136780</v>
      </c>
      <c r="I49" s="180">
        <v>761430</v>
      </c>
      <c r="J49" s="180">
        <f t="shared" si="15"/>
        <v>-15511</v>
      </c>
      <c r="K49" s="181" t="s">
        <v>65</v>
      </c>
      <c r="L49" s="180">
        <v>745919</v>
      </c>
      <c r="M49" s="218">
        <f t="shared" si="16"/>
        <v>-390861</v>
      </c>
      <c r="N49" s="205">
        <f t="shared" si="17"/>
        <v>-0.34383170006509617</v>
      </c>
    </row>
    <row r="50" spans="1:15" x14ac:dyDescent="0.5">
      <c r="A50" s="199"/>
      <c r="B50" s="199">
        <v>550000</v>
      </c>
      <c r="C50" s="197" t="s">
        <v>49</v>
      </c>
      <c r="D50" s="235">
        <v>30481</v>
      </c>
      <c r="E50" s="235">
        <v>57684</v>
      </c>
      <c r="F50" s="235">
        <v>50226</v>
      </c>
      <c r="G50" s="235">
        <v>98110</v>
      </c>
      <c r="H50" s="218">
        <f t="shared" si="14"/>
        <v>68673.333333333328</v>
      </c>
      <c r="I50" s="235">
        <f>187360-2</f>
        <v>187358</v>
      </c>
      <c r="J50" s="235">
        <f t="shared" si="15"/>
        <v>0</v>
      </c>
      <c r="K50" s="235"/>
      <c r="L50" s="235">
        <v>187358</v>
      </c>
      <c r="M50" s="218">
        <f t="shared" si="16"/>
        <v>118684.66666666667</v>
      </c>
      <c r="N50" s="205">
        <f t="shared" si="17"/>
        <v>1.7282496844966511</v>
      </c>
    </row>
    <row r="51" spans="1:15" x14ac:dyDescent="0.5">
      <c r="A51" s="203"/>
      <c r="B51" s="194"/>
      <c r="C51" s="197"/>
      <c r="D51" s="236"/>
      <c r="E51" s="180"/>
      <c r="F51" s="180"/>
      <c r="G51" s="180"/>
      <c r="H51" s="218"/>
      <c r="I51" s="180"/>
      <c r="J51" s="180"/>
      <c r="K51" s="180"/>
      <c r="L51" s="180"/>
      <c r="M51" s="218"/>
      <c r="N51" s="205"/>
    </row>
    <row r="52" spans="1:15" x14ac:dyDescent="0.5">
      <c r="A52" s="203"/>
      <c r="B52" s="194"/>
      <c r="C52" s="197" t="s">
        <v>50</v>
      </c>
      <c r="D52" s="237">
        <f t="shared" ref="D52:F52" si="18">SUM(D47:D50)</f>
        <v>2395088</v>
      </c>
      <c r="E52" s="237">
        <f t="shared" si="18"/>
        <v>2855951</v>
      </c>
      <c r="F52" s="237">
        <f t="shared" si="18"/>
        <v>2814534</v>
      </c>
      <c r="G52" s="237">
        <f>SUM(G47:G50)</f>
        <v>2557780</v>
      </c>
      <c r="H52" s="218">
        <f t="shared" si="14"/>
        <v>2742755</v>
      </c>
      <c r="I52" s="237">
        <f>SUM(I47:I50)</f>
        <v>2529801</v>
      </c>
      <c r="J52" s="237">
        <f>SUM(J47:J50)</f>
        <v>-20536</v>
      </c>
      <c r="K52" s="237"/>
      <c r="L52" s="237">
        <f>SUM(L47:L50)</f>
        <v>2509265</v>
      </c>
      <c r="M52" s="218">
        <f t="shared" si="16"/>
        <v>-233490</v>
      </c>
      <c r="N52" s="205">
        <f t="shared" si="17"/>
        <v>-8.5129732695774868E-2</v>
      </c>
    </row>
    <row r="53" spans="1:15" x14ac:dyDescent="0.5">
      <c r="A53" s="203"/>
      <c r="B53" s="194"/>
      <c r="C53" s="197"/>
      <c r="D53" s="236"/>
      <c r="E53" s="180"/>
      <c r="F53" s="180"/>
      <c r="G53" s="180"/>
      <c r="H53" s="180"/>
      <c r="I53" s="180"/>
      <c r="J53" s="180"/>
      <c r="K53" s="180"/>
      <c r="L53" s="180"/>
      <c r="M53" s="218"/>
      <c r="N53" s="205"/>
    </row>
    <row r="54" spans="1:15" x14ac:dyDescent="0.5">
      <c r="A54" s="199"/>
      <c r="B54" s="194"/>
      <c r="C54" s="209" t="s">
        <v>51</v>
      </c>
      <c r="D54" s="180"/>
      <c r="E54" s="180"/>
      <c r="F54" s="180"/>
      <c r="G54" s="180"/>
      <c r="H54" s="180"/>
      <c r="I54" s="180"/>
      <c r="J54" s="180"/>
      <c r="K54" s="180"/>
      <c r="L54" s="180"/>
      <c r="M54" s="218"/>
      <c r="N54" s="205"/>
    </row>
    <row r="55" spans="1:15" x14ac:dyDescent="0.5">
      <c r="A55" s="199"/>
      <c r="B55" s="194"/>
      <c r="C55" s="197"/>
      <c r="D55" s="180"/>
      <c r="E55" s="180"/>
      <c r="F55" s="180"/>
      <c r="G55" s="180"/>
      <c r="H55" s="180"/>
      <c r="I55" s="180"/>
      <c r="J55" s="180"/>
      <c r="K55" s="180"/>
      <c r="L55" s="180"/>
      <c r="M55" s="218"/>
      <c r="N55" s="205"/>
    </row>
    <row r="56" spans="1:15" x14ac:dyDescent="0.5">
      <c r="A56" s="199"/>
      <c r="B56" s="203">
        <v>551000</v>
      </c>
      <c r="C56" s="197" t="s">
        <v>52</v>
      </c>
      <c r="D56" s="180">
        <v>521</v>
      </c>
      <c r="E56" s="180">
        <v>1234</v>
      </c>
      <c r="F56" s="180">
        <v>2913</v>
      </c>
      <c r="G56" s="180">
        <v>92247</v>
      </c>
      <c r="H56" s="218">
        <f t="shared" ref="H56:H63" si="19">+AVERAGE(E56:G56)</f>
        <v>32131.333333333332</v>
      </c>
      <c r="I56" s="180">
        <v>198333</v>
      </c>
      <c r="J56" s="180">
        <f t="shared" ref="J56:J59" si="20">L56-I56</f>
        <v>-925</v>
      </c>
      <c r="K56" s="180"/>
      <c r="L56" s="180">
        <v>197408</v>
      </c>
      <c r="M56" s="218">
        <f t="shared" si="16"/>
        <v>165276.66666666666</v>
      </c>
      <c r="N56" s="205">
        <f t="shared" si="17"/>
        <v>5.1437848828765276</v>
      </c>
    </row>
    <row r="57" spans="1:15" x14ac:dyDescent="0.5">
      <c r="A57" s="199"/>
      <c r="B57" s="203">
        <v>552000</v>
      </c>
      <c r="C57" s="197" t="s">
        <v>53</v>
      </c>
      <c r="D57" s="180">
        <v>24972</v>
      </c>
      <c r="E57" s="180">
        <v>74134</v>
      </c>
      <c r="F57" s="180">
        <v>67700</v>
      </c>
      <c r="G57" s="180">
        <v>101163</v>
      </c>
      <c r="H57" s="218">
        <f t="shared" si="19"/>
        <v>80999</v>
      </c>
      <c r="I57" s="180">
        <v>219656</v>
      </c>
      <c r="J57" s="180">
        <f t="shared" si="20"/>
        <v>-337</v>
      </c>
      <c r="K57" s="181" t="s">
        <v>35</v>
      </c>
      <c r="L57" s="180">
        <v>219319</v>
      </c>
      <c r="M57" s="218">
        <f t="shared" si="16"/>
        <v>138320</v>
      </c>
      <c r="N57" s="205">
        <f t="shared" si="17"/>
        <v>1.7076754034000419</v>
      </c>
    </row>
    <row r="58" spans="1:15" ht="22.05" customHeight="1" x14ac:dyDescent="0.5">
      <c r="A58" s="199"/>
      <c r="B58" s="203">
        <v>553000</v>
      </c>
      <c r="C58" s="197" t="s">
        <v>92</v>
      </c>
      <c r="D58" s="180">
        <v>570697</v>
      </c>
      <c r="E58" s="180">
        <v>2009293</v>
      </c>
      <c r="F58" s="180">
        <v>2561350</v>
      </c>
      <c r="G58" s="180">
        <v>3005267</v>
      </c>
      <c r="H58" s="218">
        <f t="shared" si="19"/>
        <v>2525303.3333333335</v>
      </c>
      <c r="I58" s="180">
        <v>4933150</v>
      </c>
      <c r="J58" s="180">
        <f t="shared" si="20"/>
        <v>138572</v>
      </c>
      <c r="K58" s="181" t="s">
        <v>35</v>
      </c>
      <c r="L58" s="180">
        <v>5071722</v>
      </c>
      <c r="M58" s="315">
        <f t="shared" si="16"/>
        <v>2546418.6666666665</v>
      </c>
      <c r="N58" s="318">
        <f t="shared" si="17"/>
        <v>1.0083615037665441</v>
      </c>
      <c r="O58" s="198" t="s">
        <v>150</v>
      </c>
    </row>
    <row r="59" spans="1:15" x14ac:dyDescent="0.5">
      <c r="A59" s="199"/>
      <c r="B59" s="203">
        <v>554000</v>
      </c>
      <c r="C59" s="197" t="s">
        <v>93</v>
      </c>
      <c r="D59" s="235">
        <v>275485</v>
      </c>
      <c r="E59" s="235">
        <v>341776</v>
      </c>
      <c r="F59" s="235">
        <v>346211</v>
      </c>
      <c r="G59" s="235">
        <v>659451</v>
      </c>
      <c r="H59" s="218">
        <f t="shared" si="19"/>
        <v>449146</v>
      </c>
      <c r="I59" s="235">
        <v>701569</v>
      </c>
      <c r="J59" s="235">
        <f t="shared" si="20"/>
        <v>-668</v>
      </c>
      <c r="K59" s="238" t="s">
        <v>35</v>
      </c>
      <c r="L59" s="235">
        <v>700901</v>
      </c>
      <c r="M59" s="220">
        <f t="shared" si="16"/>
        <v>251755</v>
      </c>
      <c r="N59" s="205">
        <f t="shared" si="17"/>
        <v>0.56051929662069799</v>
      </c>
    </row>
    <row r="60" spans="1:15" x14ac:dyDescent="0.5">
      <c r="A60" s="199"/>
      <c r="B60" s="194"/>
      <c r="C60" s="197"/>
      <c r="D60" s="218"/>
      <c r="E60" s="218"/>
      <c r="F60" s="218"/>
      <c r="G60" s="218"/>
      <c r="H60" s="218"/>
      <c r="I60" s="218"/>
      <c r="J60" s="218"/>
      <c r="K60" s="218"/>
      <c r="L60" s="218"/>
      <c r="M60" s="220"/>
      <c r="N60" s="205"/>
    </row>
    <row r="61" spans="1:15" x14ac:dyDescent="0.5">
      <c r="A61" s="199"/>
      <c r="B61" s="194"/>
      <c r="C61" s="197" t="s">
        <v>61</v>
      </c>
      <c r="D61" s="221">
        <f t="shared" ref="D61:F61" si="21">SUM(D56:D59)</f>
        <v>871675</v>
      </c>
      <c r="E61" s="221">
        <f t="shared" si="21"/>
        <v>2426437</v>
      </c>
      <c r="F61" s="221">
        <f t="shared" si="21"/>
        <v>2978174</v>
      </c>
      <c r="G61" s="221">
        <f>SUM(G56:G59)</f>
        <v>3858128</v>
      </c>
      <c r="H61" s="218">
        <f t="shared" si="19"/>
        <v>3087579.6666666665</v>
      </c>
      <c r="I61" s="221">
        <f>SUM(I56:I59)</f>
        <v>6052708</v>
      </c>
      <c r="J61" s="221">
        <f>SUM(J56:J59)</f>
        <v>136642</v>
      </c>
      <c r="K61" s="221"/>
      <c r="L61" s="221">
        <f>SUM(L56:L59)</f>
        <v>6189350</v>
      </c>
      <c r="M61" s="220">
        <f t="shared" si="16"/>
        <v>3101770.3333333335</v>
      </c>
      <c r="N61" s="205">
        <f t="shared" si="17"/>
        <v>1.0045960487497274</v>
      </c>
    </row>
    <row r="62" spans="1:15" x14ac:dyDescent="0.5">
      <c r="A62" s="199"/>
      <c r="B62" s="194"/>
      <c r="C62" s="197"/>
      <c r="D62" s="218"/>
      <c r="E62" s="218"/>
      <c r="F62" s="218"/>
      <c r="G62" s="218"/>
      <c r="H62" s="218"/>
      <c r="I62" s="218"/>
      <c r="J62" s="218"/>
      <c r="K62" s="218"/>
      <c r="L62" s="218"/>
      <c r="M62" s="220"/>
      <c r="N62" s="205"/>
    </row>
    <row r="63" spans="1:15" ht="16.149999999999999" thickBot="1" x14ac:dyDescent="0.55000000000000004">
      <c r="A63" s="199"/>
      <c r="B63" s="194"/>
      <c r="C63" s="197" t="s">
        <v>97</v>
      </c>
      <c r="D63" s="226">
        <f t="shared" ref="D63:J63" si="22">D52+D61</f>
        <v>3266763</v>
      </c>
      <c r="E63" s="226">
        <f t="shared" si="22"/>
        <v>5282388</v>
      </c>
      <c r="F63" s="226">
        <f t="shared" si="22"/>
        <v>5792708</v>
      </c>
      <c r="G63" s="226">
        <f t="shared" si="22"/>
        <v>6415908</v>
      </c>
      <c r="H63" s="218">
        <f t="shared" si="19"/>
        <v>5830334.666666667</v>
      </c>
      <c r="I63" s="226">
        <f t="shared" si="22"/>
        <v>8582509</v>
      </c>
      <c r="J63" s="226">
        <f t="shared" si="22"/>
        <v>116106</v>
      </c>
      <c r="K63" s="226"/>
      <c r="L63" s="226">
        <f>L52+L61</f>
        <v>8698615</v>
      </c>
      <c r="M63" s="220">
        <f t="shared" si="16"/>
        <v>2868280.333333333</v>
      </c>
      <c r="N63" s="205">
        <f t="shared" si="17"/>
        <v>0.49195809457250128</v>
      </c>
    </row>
    <row r="64" spans="1:15" ht="16.149999999999999" thickTop="1" x14ac:dyDescent="0.5">
      <c r="A64" s="199"/>
      <c r="B64" s="194"/>
      <c r="C64" s="194"/>
      <c r="D64" s="218"/>
      <c r="E64" s="218"/>
      <c r="F64" s="218"/>
      <c r="G64" s="218"/>
      <c r="H64" s="218"/>
      <c r="I64" s="218"/>
      <c r="J64" s="218"/>
      <c r="K64" s="218"/>
      <c r="L64" s="218"/>
      <c r="M64" s="220"/>
      <c r="N64" s="192"/>
    </row>
    <row r="65" spans="1:14" x14ac:dyDescent="0.5">
      <c r="A65" s="199"/>
      <c r="B65" s="194"/>
      <c r="C65" s="194"/>
      <c r="D65" s="218"/>
      <c r="E65" s="218"/>
      <c r="F65" s="218"/>
      <c r="G65" s="218"/>
      <c r="H65" s="218"/>
      <c r="I65" s="218"/>
      <c r="J65" s="218"/>
      <c r="K65" s="218"/>
      <c r="L65" s="218"/>
      <c r="M65" s="220"/>
      <c r="N65" s="192"/>
    </row>
    <row r="66" spans="1:14" x14ac:dyDescent="0.5">
      <c r="A66" s="199"/>
      <c r="B66" s="212"/>
      <c r="C66" s="194"/>
      <c r="D66" s="218"/>
      <c r="E66" s="218"/>
      <c r="F66" s="218"/>
      <c r="G66" s="218"/>
      <c r="H66" s="218"/>
      <c r="I66" s="218"/>
      <c r="J66" s="218"/>
      <c r="K66" s="218"/>
      <c r="L66" s="227" t="s">
        <v>183</v>
      </c>
      <c r="M66" s="315">
        <f>+M58</f>
        <v>2546418.6666666665</v>
      </c>
      <c r="N66" s="213"/>
    </row>
    <row r="67" spans="1:14" ht="16.149999999999999" thickBot="1" x14ac:dyDescent="0.55000000000000004">
      <c r="A67" s="199"/>
      <c r="B67" s="212"/>
      <c r="C67" s="194"/>
      <c r="D67" s="218"/>
      <c r="E67" s="218"/>
      <c r="F67" s="218"/>
      <c r="G67" s="218"/>
      <c r="H67" s="218"/>
      <c r="I67" s="218"/>
      <c r="J67" s="218"/>
      <c r="K67" s="218"/>
      <c r="L67" s="227"/>
      <c r="M67" s="315"/>
      <c r="N67" s="213"/>
    </row>
    <row r="68" spans="1:14" x14ac:dyDescent="0.5">
      <c r="A68" s="199"/>
      <c r="B68" s="343" t="s">
        <v>205</v>
      </c>
      <c r="C68" s="361"/>
      <c r="D68" s="362"/>
      <c r="E68" s="363"/>
      <c r="F68" s="363"/>
      <c r="G68" s="363"/>
      <c r="H68" s="363"/>
      <c r="I68" s="364" t="s">
        <v>75</v>
      </c>
      <c r="J68" s="365" t="s">
        <v>23</v>
      </c>
      <c r="K68" s="365"/>
      <c r="L68" s="365"/>
      <c r="M68" s="365"/>
      <c r="N68" s="366"/>
    </row>
    <row r="69" spans="1:14" x14ac:dyDescent="0.5">
      <c r="A69" s="199"/>
      <c r="B69" s="347" t="s">
        <v>198</v>
      </c>
      <c r="C69" s="245" t="s">
        <v>27</v>
      </c>
      <c r="D69" s="250">
        <v>2016</v>
      </c>
      <c r="E69" s="250">
        <v>2017</v>
      </c>
      <c r="F69" s="250">
        <v>2018</v>
      </c>
      <c r="G69" s="250">
        <v>2019</v>
      </c>
      <c r="H69" s="250" t="s">
        <v>200</v>
      </c>
      <c r="I69" s="250">
        <v>2020</v>
      </c>
      <c r="J69" s="248" t="s">
        <v>24</v>
      </c>
      <c r="K69" s="248"/>
      <c r="L69" s="249" t="s">
        <v>201</v>
      </c>
      <c r="M69" s="348" t="s">
        <v>149</v>
      </c>
      <c r="N69" s="349" t="s">
        <v>202</v>
      </c>
    </row>
    <row r="70" spans="1:14" ht="22.05" customHeight="1" x14ac:dyDescent="0.5">
      <c r="A70" s="144"/>
      <c r="B70" s="350">
        <v>553000</v>
      </c>
      <c r="C70" s="216" t="s">
        <v>92</v>
      </c>
      <c r="D70" s="367">
        <v>570697</v>
      </c>
      <c r="E70" s="367">
        <v>2009293</v>
      </c>
      <c r="F70" s="367">
        <v>2561350</v>
      </c>
      <c r="G70" s="367">
        <v>3005267</v>
      </c>
      <c r="H70" s="243">
        <f t="shared" ref="H70" si="23">+AVERAGE(E70:G70)</f>
        <v>2525303.3333333335</v>
      </c>
      <c r="I70" s="367">
        <v>4933150</v>
      </c>
      <c r="J70" s="367">
        <f t="shared" ref="J70" si="24">L70-I70</f>
        <v>138572</v>
      </c>
      <c r="K70" s="368" t="s">
        <v>35</v>
      </c>
      <c r="L70" s="367">
        <v>5071722</v>
      </c>
      <c r="M70" s="220">
        <f t="shared" ref="M70" si="25">+L70-H70</f>
        <v>2546418.6666666665</v>
      </c>
      <c r="N70" s="353">
        <f t="shared" ref="N70" si="26">+M70/H70</f>
        <v>1.0083615037665441</v>
      </c>
    </row>
    <row r="71" spans="1:14" x14ac:dyDescent="0.5">
      <c r="A71" s="210"/>
      <c r="B71" s="355"/>
      <c r="C71" s="216"/>
      <c r="D71" s="474"/>
      <c r="E71" s="474"/>
      <c r="F71" s="474"/>
      <c r="G71" s="474"/>
      <c r="H71" s="474"/>
      <c r="I71" s="474"/>
      <c r="J71" s="474"/>
      <c r="K71" s="474"/>
      <c r="L71" s="474"/>
      <c r="M71" s="239"/>
      <c r="N71" s="356"/>
    </row>
    <row r="72" spans="1:14" ht="16.149999999999999" thickBot="1" x14ac:dyDescent="0.55000000000000004">
      <c r="A72" s="210"/>
      <c r="B72" s="369"/>
      <c r="C72" s="370"/>
      <c r="D72" s="371"/>
      <c r="E72" s="371"/>
      <c r="F72" s="371"/>
      <c r="G72" s="372"/>
      <c r="H72" s="372"/>
      <c r="I72" s="372"/>
      <c r="J72" s="372"/>
      <c r="K72" s="372"/>
      <c r="L72" s="372"/>
      <c r="M72" s="372"/>
      <c r="N72" s="373"/>
    </row>
    <row r="73" spans="1:14" x14ac:dyDescent="0.5">
      <c r="A73" s="210"/>
      <c r="B73" s="190"/>
      <c r="C73" s="191"/>
      <c r="D73" s="240"/>
      <c r="E73" s="240"/>
      <c r="F73" s="240"/>
      <c r="G73" s="230"/>
      <c r="H73" s="230"/>
      <c r="I73" s="230" t="s">
        <v>22</v>
      </c>
      <c r="J73" s="230"/>
      <c r="K73" s="230"/>
      <c r="L73" s="230"/>
      <c r="M73" s="241"/>
      <c r="N73" s="192"/>
    </row>
    <row r="74" spans="1:14" x14ac:dyDescent="0.5">
      <c r="A74" s="210"/>
      <c r="B74" s="190" t="s">
        <v>21</v>
      </c>
      <c r="C74" s="190"/>
      <c r="D74" s="240"/>
      <c r="E74" s="230"/>
      <c r="F74" s="230"/>
      <c r="G74" s="230"/>
      <c r="H74" s="230"/>
      <c r="I74" s="242" t="s">
        <v>75</v>
      </c>
      <c r="J74" s="230" t="s">
        <v>23</v>
      </c>
      <c r="K74" s="230"/>
      <c r="L74" s="230" t="s">
        <v>24</v>
      </c>
      <c r="M74" s="241" t="s">
        <v>86</v>
      </c>
      <c r="N74" s="192"/>
    </row>
    <row r="75" spans="1:14" x14ac:dyDescent="0.5">
      <c r="A75" s="214"/>
      <c r="B75" s="195" t="s">
        <v>26</v>
      </c>
      <c r="C75" s="195" t="s">
        <v>27</v>
      </c>
      <c r="D75" s="231">
        <v>2016</v>
      </c>
      <c r="E75" s="231">
        <v>2017</v>
      </c>
      <c r="F75" s="231">
        <v>2018</v>
      </c>
      <c r="G75" s="231">
        <v>2019</v>
      </c>
      <c r="H75" s="231" t="s">
        <v>28</v>
      </c>
      <c r="I75" s="231">
        <v>2020</v>
      </c>
      <c r="J75" s="231" t="s">
        <v>24</v>
      </c>
      <c r="K75" s="231"/>
      <c r="L75" s="231" t="s">
        <v>30</v>
      </c>
      <c r="M75" s="231" t="s">
        <v>87</v>
      </c>
      <c r="N75" s="196" t="s">
        <v>100</v>
      </c>
    </row>
    <row r="76" spans="1:14" x14ac:dyDescent="0.5">
      <c r="A76" s="210"/>
      <c r="B76" s="197"/>
      <c r="C76" s="197"/>
      <c r="D76" s="240"/>
      <c r="E76" s="230"/>
      <c r="F76" s="230"/>
      <c r="G76" s="230"/>
      <c r="H76" s="230"/>
      <c r="I76" s="230"/>
      <c r="J76" s="230"/>
      <c r="K76" s="230"/>
      <c r="L76" s="230"/>
      <c r="M76" s="241"/>
      <c r="N76" s="192"/>
    </row>
    <row r="77" spans="1:14" x14ac:dyDescent="0.5">
      <c r="A77" s="210"/>
      <c r="B77" s="197"/>
      <c r="C77" s="215" t="s">
        <v>89</v>
      </c>
      <c r="D77" s="240"/>
      <c r="E77" s="230"/>
      <c r="F77" s="230"/>
      <c r="G77" s="230"/>
      <c r="H77" s="230"/>
      <c r="I77" s="230"/>
      <c r="J77" s="230"/>
      <c r="K77" s="230"/>
      <c r="L77" s="230"/>
      <c r="M77" s="241"/>
      <c r="N77" s="192"/>
    </row>
    <row r="78" spans="1:14" x14ac:dyDescent="0.5">
      <c r="A78" s="210"/>
      <c r="B78" s="197"/>
      <c r="C78" s="194"/>
      <c r="D78" s="240"/>
      <c r="E78" s="230"/>
      <c r="F78" s="230"/>
      <c r="G78" s="230"/>
      <c r="H78" s="230"/>
      <c r="I78" s="230"/>
      <c r="J78" s="230"/>
      <c r="K78" s="230"/>
      <c r="L78" s="230"/>
      <c r="M78" s="241"/>
      <c r="N78" s="192"/>
    </row>
    <row r="79" spans="1:14" x14ac:dyDescent="0.5">
      <c r="A79" s="210"/>
      <c r="B79" s="197"/>
      <c r="C79" s="194"/>
      <c r="D79" s="240"/>
      <c r="E79" s="230"/>
      <c r="F79" s="230"/>
      <c r="G79" s="230"/>
      <c r="H79" s="230"/>
      <c r="I79" s="230"/>
      <c r="J79" s="230"/>
      <c r="K79" s="230"/>
      <c r="L79" s="230"/>
      <c r="M79" s="241"/>
      <c r="N79" s="192"/>
    </row>
    <row r="80" spans="1:14" x14ac:dyDescent="0.5">
      <c r="A80" s="210"/>
      <c r="C80" s="216"/>
      <c r="D80" s="240"/>
      <c r="E80" s="230"/>
      <c r="F80" s="230"/>
      <c r="G80" s="230"/>
      <c r="H80" s="230"/>
      <c r="I80" s="230"/>
      <c r="J80" s="230"/>
      <c r="K80" s="230"/>
      <c r="L80" s="230"/>
      <c r="M80" s="241"/>
      <c r="N80" s="192"/>
    </row>
    <row r="81" spans="1:15" x14ac:dyDescent="0.5">
      <c r="A81" s="199"/>
      <c r="B81" s="199">
        <v>546000</v>
      </c>
      <c r="C81" s="197" t="s">
        <v>34</v>
      </c>
      <c r="D81" s="218">
        <v>0</v>
      </c>
      <c r="E81" s="218">
        <v>0</v>
      </c>
      <c r="F81" s="218">
        <v>0</v>
      </c>
      <c r="G81" s="218">
        <v>0</v>
      </c>
      <c r="H81" s="218">
        <f>+AVERAGE(D81:G81)</f>
        <v>0</v>
      </c>
      <c r="I81" s="218">
        <v>0</v>
      </c>
      <c r="J81" s="218">
        <f>L81-I81</f>
        <v>0</v>
      </c>
      <c r="K81" s="218"/>
      <c r="L81" s="218">
        <v>0</v>
      </c>
      <c r="M81" s="243">
        <f>+L81-H81</f>
        <v>0</v>
      </c>
      <c r="N81" s="205" t="e">
        <f>+L81/H81-1</f>
        <v>#DIV/0!</v>
      </c>
    </row>
    <row r="82" spans="1:15" x14ac:dyDescent="0.5">
      <c r="A82" s="199"/>
      <c r="B82" s="199">
        <v>548000</v>
      </c>
      <c r="C82" s="197" t="s">
        <v>90</v>
      </c>
      <c r="D82" s="218">
        <v>16</v>
      </c>
      <c r="E82" s="218">
        <v>0</v>
      </c>
      <c r="F82" s="218">
        <v>0</v>
      </c>
      <c r="G82" s="218">
        <v>0</v>
      </c>
      <c r="H82" s="218">
        <f t="shared" ref="H82:H84" si="27">+AVERAGE(D82:G82)</f>
        <v>4</v>
      </c>
      <c r="I82" s="218">
        <v>1454</v>
      </c>
      <c r="J82" s="218">
        <f t="shared" ref="J82:J84" si="28">L82-I82</f>
        <v>0</v>
      </c>
      <c r="K82" s="218"/>
      <c r="L82" s="218">
        <v>1454</v>
      </c>
      <c r="M82" s="243">
        <f t="shared" ref="M82:M97" si="29">+L82-H82</f>
        <v>1450</v>
      </c>
      <c r="N82" s="205">
        <f t="shared" ref="N82:N86" si="30">+L82/H82-1</f>
        <v>362.5</v>
      </c>
    </row>
    <row r="83" spans="1:15" x14ac:dyDescent="0.5">
      <c r="A83" s="199"/>
      <c r="B83" s="199">
        <v>549000</v>
      </c>
      <c r="C83" s="197" t="s">
        <v>91</v>
      </c>
      <c r="D83" s="180">
        <v>110279</v>
      </c>
      <c r="E83" s="180">
        <v>67945</v>
      </c>
      <c r="F83" s="180">
        <v>85560</v>
      </c>
      <c r="G83" s="180">
        <v>61276</v>
      </c>
      <c r="H83" s="218">
        <f t="shared" si="27"/>
        <v>81265</v>
      </c>
      <c r="I83" s="180">
        <f>38474-1</f>
        <v>38473</v>
      </c>
      <c r="J83" s="180">
        <f t="shared" si="28"/>
        <v>0</v>
      </c>
      <c r="K83" s="180"/>
      <c r="L83" s="180">
        <v>38473</v>
      </c>
      <c r="M83" s="243">
        <f t="shared" si="29"/>
        <v>-42792</v>
      </c>
      <c r="N83" s="205">
        <f t="shared" si="30"/>
        <v>-0.5265735556512644</v>
      </c>
    </row>
    <row r="84" spans="1:15" x14ac:dyDescent="0.5">
      <c r="A84" s="199"/>
      <c r="B84" s="199">
        <v>550000</v>
      </c>
      <c r="C84" s="197" t="s">
        <v>49</v>
      </c>
      <c r="D84" s="235">
        <v>0</v>
      </c>
      <c r="E84" s="235">
        <v>41</v>
      </c>
      <c r="F84" s="235">
        <v>2090</v>
      </c>
      <c r="G84" s="235">
        <v>1353</v>
      </c>
      <c r="H84" s="221">
        <f t="shared" si="27"/>
        <v>871</v>
      </c>
      <c r="I84" s="235">
        <v>3579</v>
      </c>
      <c r="J84" s="235">
        <f t="shared" si="28"/>
        <v>0</v>
      </c>
      <c r="K84" s="235"/>
      <c r="L84" s="235">
        <v>3579</v>
      </c>
      <c r="M84" s="243">
        <f t="shared" si="29"/>
        <v>2708</v>
      </c>
      <c r="N84" s="217">
        <f t="shared" si="30"/>
        <v>3.1090700344431692</v>
      </c>
    </row>
    <row r="85" spans="1:15" x14ac:dyDescent="0.5">
      <c r="A85" s="203"/>
      <c r="B85" s="194"/>
      <c r="C85" s="197"/>
      <c r="D85" s="236"/>
      <c r="E85" s="180"/>
      <c r="F85" s="180"/>
      <c r="G85" s="180"/>
      <c r="H85" s="180"/>
      <c r="I85" s="180"/>
      <c r="J85" s="180"/>
      <c r="K85" s="180"/>
      <c r="L85" s="180"/>
      <c r="M85" s="243">
        <f t="shared" si="29"/>
        <v>0</v>
      </c>
      <c r="N85" s="205"/>
    </row>
    <row r="86" spans="1:15" x14ac:dyDescent="0.5">
      <c r="A86" s="203"/>
      <c r="B86" s="194"/>
      <c r="C86" s="197" t="s">
        <v>50</v>
      </c>
      <c r="D86" s="237">
        <f t="shared" ref="D86:J86" si="31">SUM(D81:D84)</f>
        <v>110295</v>
      </c>
      <c r="E86" s="237">
        <f t="shared" si="31"/>
        <v>67986</v>
      </c>
      <c r="F86" s="237">
        <f t="shared" si="31"/>
        <v>87650</v>
      </c>
      <c r="G86" s="237">
        <f t="shared" si="31"/>
        <v>62629</v>
      </c>
      <c r="H86" s="221">
        <f>+AVERAGE(D86:G86)</f>
        <v>82140</v>
      </c>
      <c r="I86" s="237">
        <f t="shared" si="31"/>
        <v>43506</v>
      </c>
      <c r="J86" s="235">
        <f t="shared" si="31"/>
        <v>0</v>
      </c>
      <c r="K86" s="237"/>
      <c r="L86" s="237">
        <f>SUM(L81:L84)</f>
        <v>43506</v>
      </c>
      <c r="M86" s="243">
        <f t="shared" si="29"/>
        <v>-38634</v>
      </c>
      <c r="N86" s="217">
        <f t="shared" si="30"/>
        <v>-0.47034331628926218</v>
      </c>
    </row>
    <row r="87" spans="1:15" x14ac:dyDescent="0.5">
      <c r="A87" s="203"/>
      <c r="B87" s="194"/>
      <c r="C87" s="197"/>
      <c r="D87" s="236"/>
      <c r="E87" s="180"/>
      <c r="F87" s="180"/>
      <c r="G87" s="180"/>
      <c r="H87" s="180"/>
      <c r="I87" s="180"/>
      <c r="J87" s="180"/>
      <c r="K87" s="180"/>
      <c r="L87" s="180"/>
      <c r="M87" s="243">
        <f t="shared" si="29"/>
        <v>0</v>
      </c>
      <c r="N87" s="205"/>
    </row>
    <row r="88" spans="1:15" x14ac:dyDescent="0.5">
      <c r="A88" s="199"/>
      <c r="B88" s="194"/>
      <c r="C88" s="209" t="s">
        <v>51</v>
      </c>
      <c r="D88" s="180"/>
      <c r="E88" s="180"/>
      <c r="F88" s="180"/>
      <c r="G88" s="180"/>
      <c r="H88" s="180"/>
      <c r="I88" s="180"/>
      <c r="J88" s="180"/>
      <c r="K88" s="180"/>
      <c r="L88" s="180"/>
      <c r="M88" s="243">
        <f t="shared" si="29"/>
        <v>0</v>
      </c>
      <c r="N88" s="205"/>
    </row>
    <row r="89" spans="1:15" x14ac:dyDescent="0.5">
      <c r="A89" s="199"/>
      <c r="B89" s="194"/>
      <c r="C89" s="197"/>
      <c r="D89" s="180"/>
      <c r="E89" s="180"/>
      <c r="F89" s="180"/>
      <c r="G89" s="180"/>
      <c r="H89" s="180"/>
      <c r="I89" s="180"/>
      <c r="J89" s="180"/>
      <c r="K89" s="180"/>
      <c r="L89" s="180"/>
      <c r="M89" s="243">
        <f t="shared" si="29"/>
        <v>0</v>
      </c>
      <c r="N89" s="205"/>
    </row>
    <row r="90" spans="1:15" x14ac:dyDescent="0.5">
      <c r="A90" s="199"/>
      <c r="B90" s="203">
        <v>551000</v>
      </c>
      <c r="C90" s="197" t="s">
        <v>52</v>
      </c>
      <c r="D90" s="180">
        <v>0</v>
      </c>
      <c r="E90" s="180">
        <v>2469</v>
      </c>
      <c r="F90" s="180">
        <v>0</v>
      </c>
      <c r="G90" s="180">
        <v>150</v>
      </c>
      <c r="H90" s="218">
        <f t="shared" ref="H90:H93" si="32">+AVERAGE(D90:G90)</f>
        <v>654.75</v>
      </c>
      <c r="I90" s="180">
        <v>3560</v>
      </c>
      <c r="J90" s="180">
        <f t="shared" ref="J90:J93" si="33">L90-I90</f>
        <v>0</v>
      </c>
      <c r="K90" s="180"/>
      <c r="L90" s="180">
        <v>3560</v>
      </c>
      <c r="M90" s="243">
        <f t="shared" si="29"/>
        <v>2905.25</v>
      </c>
      <c r="N90" s="205">
        <f t="shared" ref="N90:N93" si="34">+L90/H90-1</f>
        <v>4.4371897670866742</v>
      </c>
    </row>
    <row r="91" spans="1:15" x14ac:dyDescent="0.5">
      <c r="A91" s="199"/>
      <c r="B91" s="203">
        <v>552000</v>
      </c>
      <c r="C91" s="197" t="s">
        <v>53</v>
      </c>
      <c r="D91" s="180">
        <v>8586</v>
      </c>
      <c r="E91" s="180">
        <v>4928</v>
      </c>
      <c r="F91" s="180">
        <v>7096</v>
      </c>
      <c r="G91" s="180">
        <v>3849</v>
      </c>
      <c r="H91" s="218">
        <f t="shared" si="32"/>
        <v>6114.75</v>
      </c>
      <c r="I91" s="180">
        <f>36538-1</f>
        <v>36537</v>
      </c>
      <c r="J91" s="180">
        <f t="shared" si="33"/>
        <v>0</v>
      </c>
      <c r="K91" s="180"/>
      <c r="L91" s="180">
        <v>36537</v>
      </c>
      <c r="M91" s="243">
        <f t="shared" si="29"/>
        <v>30422.25</v>
      </c>
      <c r="N91" s="205">
        <f t="shared" si="34"/>
        <v>4.9752238439838097</v>
      </c>
    </row>
    <row r="92" spans="1:15" x14ac:dyDescent="0.5">
      <c r="A92" s="199"/>
      <c r="B92" s="203">
        <v>553000</v>
      </c>
      <c r="C92" s="197" t="s">
        <v>92</v>
      </c>
      <c r="D92" s="180">
        <v>606333</v>
      </c>
      <c r="E92" s="180">
        <v>115818</v>
      </c>
      <c r="F92" s="180">
        <v>262388</v>
      </c>
      <c r="G92" s="180">
        <v>423207</v>
      </c>
      <c r="H92" s="218">
        <f t="shared" si="32"/>
        <v>351936.5</v>
      </c>
      <c r="I92" s="180">
        <f>-1+847277</f>
        <v>847276</v>
      </c>
      <c r="J92" s="180">
        <f t="shared" si="33"/>
        <v>0</v>
      </c>
      <c r="K92" s="180"/>
      <c r="L92" s="180">
        <v>847276</v>
      </c>
      <c r="M92" s="315">
        <f t="shared" si="29"/>
        <v>495339.5</v>
      </c>
      <c r="N92" s="318">
        <f t="shared" si="34"/>
        <v>1.4074683927356215</v>
      </c>
      <c r="O92" s="198" t="s">
        <v>151</v>
      </c>
    </row>
    <row r="93" spans="1:15" hidden="1" x14ac:dyDescent="0.5">
      <c r="A93" s="199"/>
      <c r="B93" s="203">
        <v>554000</v>
      </c>
      <c r="C93" s="197" t="s">
        <v>93</v>
      </c>
      <c r="D93" s="235">
        <v>47044</v>
      </c>
      <c r="E93" s="235">
        <v>27972</v>
      </c>
      <c r="F93" s="235">
        <v>26771</v>
      </c>
      <c r="G93" s="235">
        <v>25288</v>
      </c>
      <c r="H93" s="218">
        <f t="shared" si="32"/>
        <v>31768.75</v>
      </c>
      <c r="I93" s="235">
        <v>40937</v>
      </c>
      <c r="J93" s="235">
        <f t="shared" si="33"/>
        <v>0</v>
      </c>
      <c r="K93" s="235"/>
      <c r="L93" s="235">
        <v>40937</v>
      </c>
      <c r="M93" s="221">
        <f t="shared" si="29"/>
        <v>9168.25</v>
      </c>
      <c r="N93" s="217">
        <f t="shared" si="34"/>
        <v>0.28859335038363176</v>
      </c>
    </row>
    <row r="94" spans="1:15" hidden="1" x14ac:dyDescent="0.5">
      <c r="A94" s="199"/>
      <c r="B94" s="194"/>
      <c r="C94" s="197"/>
      <c r="D94" s="180"/>
      <c r="E94" s="180"/>
      <c r="F94" s="180"/>
      <c r="G94" s="180"/>
      <c r="H94" s="180"/>
      <c r="I94" s="180"/>
      <c r="J94" s="180"/>
      <c r="K94" s="180"/>
      <c r="L94" s="180"/>
      <c r="M94" s="218"/>
      <c r="N94" s="205"/>
    </row>
    <row r="95" spans="1:15" hidden="1" x14ac:dyDescent="0.5">
      <c r="A95" s="199"/>
      <c r="B95" s="194"/>
      <c r="C95" s="197" t="s">
        <v>61</v>
      </c>
      <c r="D95" s="235">
        <f t="shared" ref="D95:J95" si="35">SUM(D90:D93)</f>
        <v>661963</v>
      </c>
      <c r="E95" s="235">
        <f t="shared" si="35"/>
        <v>151187</v>
      </c>
      <c r="F95" s="235">
        <f t="shared" si="35"/>
        <v>296255</v>
      </c>
      <c r="G95" s="235">
        <f t="shared" si="35"/>
        <v>452494</v>
      </c>
      <c r="H95" s="218">
        <f>+AVERAGE(D95:G95)</f>
        <v>390474.75</v>
      </c>
      <c r="I95" s="235">
        <f t="shared" si="35"/>
        <v>928310</v>
      </c>
      <c r="J95" s="235">
        <f t="shared" si="35"/>
        <v>0</v>
      </c>
      <c r="K95" s="235"/>
      <c r="L95" s="235">
        <f>SUM(L90:L93)</f>
        <v>928310</v>
      </c>
      <c r="M95" s="221">
        <f t="shared" si="29"/>
        <v>537835.25</v>
      </c>
      <c r="N95" s="217">
        <f t="shared" ref="N95" si="36">+L95/H95-1</f>
        <v>1.377388038535142</v>
      </c>
    </row>
    <row r="96" spans="1:15" hidden="1" x14ac:dyDescent="0.5">
      <c r="A96" s="199"/>
      <c r="B96" s="194"/>
      <c r="C96" s="197"/>
      <c r="D96" s="180"/>
      <c r="E96" s="180"/>
      <c r="F96" s="180"/>
      <c r="G96" s="180"/>
      <c r="H96" s="180"/>
      <c r="I96" s="180"/>
      <c r="J96" s="180"/>
      <c r="K96" s="180"/>
      <c r="L96" s="180"/>
      <c r="M96" s="218"/>
      <c r="N96" s="205"/>
    </row>
    <row r="97" spans="1:14" ht="16.149999999999999" hidden="1" thickBot="1" x14ac:dyDescent="0.55000000000000004">
      <c r="A97" s="199"/>
      <c r="B97" s="194"/>
      <c r="C97" s="197" t="s">
        <v>94</v>
      </c>
      <c r="D97" s="244">
        <f t="shared" ref="D97:J97" si="37">D86+D95</f>
        <v>772258</v>
      </c>
      <c r="E97" s="244">
        <f t="shared" si="37"/>
        <v>219173</v>
      </c>
      <c r="F97" s="244">
        <f t="shared" si="37"/>
        <v>383905</v>
      </c>
      <c r="G97" s="244">
        <f t="shared" si="37"/>
        <v>515123</v>
      </c>
      <c r="H97" s="227">
        <f>+AVERAGE(D97:G97)</f>
        <v>472614.75</v>
      </c>
      <c r="I97" s="244">
        <f t="shared" si="37"/>
        <v>971816</v>
      </c>
      <c r="J97" s="244">
        <f t="shared" si="37"/>
        <v>0</v>
      </c>
      <c r="K97" s="244"/>
      <c r="L97" s="244">
        <f>L86+L95</f>
        <v>971816</v>
      </c>
      <c r="M97" s="221">
        <f t="shared" si="29"/>
        <v>499201.25</v>
      </c>
      <c r="N97" s="217">
        <f t="shared" ref="N97" si="38">+L97/H97-1</f>
        <v>1.0562540631666701</v>
      </c>
    </row>
    <row r="98" spans="1:14" ht="22.05" customHeight="1" x14ac:dyDescent="0.5">
      <c r="A98" s="144"/>
      <c r="B98" s="144"/>
      <c r="C98" s="144"/>
      <c r="D98" s="177"/>
      <c r="E98" s="177"/>
      <c r="F98" s="177"/>
      <c r="G98" s="177"/>
      <c r="H98" s="177"/>
      <c r="I98" s="177"/>
      <c r="J98" s="177"/>
      <c r="K98" s="177"/>
      <c r="L98" s="177" t="s">
        <v>152</v>
      </c>
      <c r="M98" s="178">
        <f>+M44+M58+M92</f>
        <v>7242914.4999999981</v>
      </c>
      <c r="N98" s="144"/>
    </row>
    <row r="99" spans="1:14" x14ac:dyDescent="0.5">
      <c r="A99" s="144"/>
      <c r="B99" s="144"/>
      <c r="C99" s="144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4"/>
    </row>
    <row r="100" spans="1:14" x14ac:dyDescent="0.5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316" t="s">
        <v>184</v>
      </c>
      <c r="M100" s="317">
        <f>+M92</f>
        <v>495339.5</v>
      </c>
      <c r="N100" s="144"/>
    </row>
    <row r="101" spans="1:14" ht="16.149999999999999" thickBot="1" x14ac:dyDescent="0.55000000000000004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</row>
    <row r="102" spans="1:14" x14ac:dyDescent="0.5">
      <c r="A102" s="144"/>
      <c r="B102" s="343" t="s">
        <v>206</v>
      </c>
      <c r="C102" s="374"/>
      <c r="D102" s="374"/>
      <c r="E102" s="374"/>
      <c r="F102" s="374"/>
      <c r="G102" s="374"/>
      <c r="H102" s="374"/>
      <c r="I102" s="374"/>
      <c r="J102" s="374"/>
      <c r="K102" s="374"/>
      <c r="L102" s="374"/>
      <c r="M102" s="374"/>
      <c r="N102" s="375"/>
    </row>
    <row r="103" spans="1:14" x14ac:dyDescent="0.5">
      <c r="B103" s="347" t="s">
        <v>198</v>
      </c>
      <c r="C103" s="245" t="s">
        <v>27</v>
      </c>
      <c r="D103" s="250">
        <v>2016</v>
      </c>
      <c r="E103" s="250">
        <v>2017</v>
      </c>
      <c r="F103" s="250">
        <v>2018</v>
      </c>
      <c r="G103" s="250">
        <v>2019</v>
      </c>
      <c r="H103" s="250" t="s">
        <v>199</v>
      </c>
      <c r="I103" s="250">
        <v>2020</v>
      </c>
      <c r="J103" s="248" t="s">
        <v>24</v>
      </c>
      <c r="K103" s="248"/>
      <c r="L103" s="249" t="s">
        <v>201</v>
      </c>
      <c r="M103" s="348" t="s">
        <v>149</v>
      </c>
      <c r="N103" s="349" t="s">
        <v>202</v>
      </c>
    </row>
    <row r="104" spans="1:14" ht="22.05" customHeight="1" x14ac:dyDescent="0.5">
      <c r="B104" s="350">
        <v>553000</v>
      </c>
      <c r="C104" s="216" t="s">
        <v>92</v>
      </c>
      <c r="D104" s="367">
        <v>570697</v>
      </c>
      <c r="E104" s="367">
        <v>2009293</v>
      </c>
      <c r="F104" s="367">
        <v>2561350</v>
      </c>
      <c r="G104" s="367">
        <v>3005267</v>
      </c>
      <c r="H104" s="243">
        <f>+H92</f>
        <v>351936.5</v>
      </c>
      <c r="I104" s="367">
        <v>4933150</v>
      </c>
      <c r="J104" s="367">
        <f t="shared" ref="J104" si="39">L104-I104</f>
        <v>-4085874</v>
      </c>
      <c r="K104" s="368" t="s">
        <v>35</v>
      </c>
      <c r="L104" s="243">
        <f>+L92</f>
        <v>847276</v>
      </c>
      <c r="M104" s="220">
        <f t="shared" ref="M104" si="40">+L104-H104</f>
        <v>495339.5</v>
      </c>
      <c r="N104" s="353">
        <f t="shared" ref="N104" si="41">+M104/H104</f>
        <v>1.4074683927356213</v>
      </c>
    </row>
    <row r="105" spans="1:14" ht="16.149999999999999" thickBot="1" x14ac:dyDescent="0.55000000000000004">
      <c r="B105" s="376"/>
      <c r="C105" s="377"/>
      <c r="D105" s="377"/>
      <c r="E105" s="377"/>
      <c r="F105" s="377"/>
      <c r="G105" s="377"/>
      <c r="H105" s="377"/>
      <c r="I105" s="377"/>
      <c r="J105" s="377"/>
      <c r="K105" s="377"/>
      <c r="L105" s="377"/>
      <c r="M105" s="377"/>
      <c r="N105" s="378"/>
    </row>
  </sheetData>
  <mergeCells count="2">
    <mergeCell ref="D38:L38"/>
    <mergeCell ref="D71:L71"/>
  </mergeCells>
  <pageMargins left="0.7" right="0.7" top="0.75" bottom="0.75" header="0.3" footer="0.3"/>
  <ignoredErrors>
    <ignoredError sqref="H9:H12 H19:H23 H47:H50 H56:H59 H8 H70 H33:H35 D15:G15 I15" formulaRange="1"/>
    <ignoredError sqref="K9:K11 K19:K20 K47 K49 K57:K59 K8 K33 K70" numberStoredAsText="1"/>
    <ignoredError sqref="H15 H25 H27 H52 H61 H63 H86 H95 H97" formula="1"/>
    <ignoredError sqref="I42:J42 L42 N8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EB2E-03A4-744B-9EF9-718CEAABA63E}">
  <dimension ref="A1:H166"/>
  <sheetViews>
    <sheetView showGridLines="0" workbookViewId="0">
      <selection activeCell="K49" sqref="K49"/>
    </sheetView>
  </sheetViews>
  <sheetFormatPr defaultColWidth="11" defaultRowHeight="15.75" x14ac:dyDescent="0.5"/>
  <cols>
    <col min="1" max="1" width="22.8125" customWidth="1"/>
    <col min="2" max="5" width="20.8125" hidden="1" customWidth="1"/>
    <col min="6" max="8" width="20.8125" customWidth="1"/>
  </cols>
  <sheetData>
    <row r="1" spans="1:8" ht="20.65" x14ac:dyDescent="0.6">
      <c r="A1" s="277" t="s">
        <v>179</v>
      </c>
    </row>
    <row r="4" spans="1:8" ht="16.149999999999999" thickBot="1" x14ac:dyDescent="0.55000000000000004"/>
    <row r="5" spans="1:8" ht="18" x14ac:dyDescent="0.55000000000000004">
      <c r="A5" s="379" t="s">
        <v>207</v>
      </c>
      <c r="B5" s="380"/>
      <c r="C5" s="380"/>
      <c r="D5" s="380"/>
      <c r="E5" s="380"/>
      <c r="F5" s="380"/>
      <c r="G5" s="380"/>
      <c r="H5" s="381"/>
    </row>
    <row r="6" spans="1:8" x14ac:dyDescent="0.5">
      <c r="A6" s="382"/>
      <c r="B6" s="383">
        <v>2016</v>
      </c>
      <c r="C6" s="383">
        <v>2017</v>
      </c>
      <c r="D6" s="383">
        <v>2018</v>
      </c>
      <c r="E6" s="383">
        <v>2019</v>
      </c>
      <c r="F6" s="384" t="s">
        <v>180</v>
      </c>
      <c r="G6" s="383" t="s">
        <v>157</v>
      </c>
      <c r="H6" s="385" t="s">
        <v>181</v>
      </c>
    </row>
    <row r="7" spans="1:8" ht="17.649999999999999" x14ac:dyDescent="0.5">
      <c r="A7" s="386" t="s">
        <v>103</v>
      </c>
      <c r="B7" s="387"/>
      <c r="C7" s="387"/>
      <c r="D7" s="387"/>
      <c r="E7" s="387"/>
      <c r="F7" s="387"/>
      <c r="G7" s="387"/>
      <c r="H7" s="388"/>
    </row>
    <row r="8" spans="1:8" x14ac:dyDescent="0.5">
      <c r="A8" s="389" t="s">
        <v>154</v>
      </c>
      <c r="B8" s="390">
        <f>+SUM(B34:B42)</f>
        <v>8936.5400000000009</v>
      </c>
      <c r="C8" s="390">
        <f t="shared" ref="C8:E8" si="0">+SUM(C34:C42)</f>
        <v>9270.7799999999988</v>
      </c>
      <c r="D8" s="390">
        <f t="shared" si="0"/>
        <v>4375.2700000000004</v>
      </c>
      <c r="E8" s="390">
        <f t="shared" si="0"/>
        <v>2642.24</v>
      </c>
      <c r="F8" s="391">
        <f>+AVERAGE(B8:E8)</f>
        <v>6306.2075000000004</v>
      </c>
      <c r="G8" s="391">
        <v>5015.6400000000003</v>
      </c>
      <c r="H8" s="392">
        <f>+(G8-F8)/F8</f>
        <v>-0.20465033857512618</v>
      </c>
    </row>
    <row r="9" spans="1:8" x14ac:dyDescent="0.5">
      <c r="A9" s="389" t="s">
        <v>155</v>
      </c>
      <c r="B9" s="390">
        <f>+SUM(B59:B67)</f>
        <v>8638.7399999999907</v>
      </c>
      <c r="C9" s="390">
        <f t="shared" ref="C9:E9" si="1">+SUM(C59:C67)</f>
        <v>14581.289999999999</v>
      </c>
      <c r="D9" s="390">
        <f t="shared" si="1"/>
        <v>8867.2799999999897</v>
      </c>
      <c r="E9" s="390">
        <f t="shared" si="1"/>
        <v>10766.7</v>
      </c>
      <c r="F9" s="393">
        <f t="shared" ref="F9" si="2">+AVERAGE(B9:E9)</f>
        <v>10713.502499999995</v>
      </c>
      <c r="G9" s="393">
        <v>15196.62</v>
      </c>
      <c r="H9" s="394">
        <f t="shared" ref="H9:H10" si="3">+(G9-F9)/F9</f>
        <v>0.41845488905239048</v>
      </c>
    </row>
    <row r="10" spans="1:8" x14ac:dyDescent="0.5">
      <c r="A10" s="389" t="s">
        <v>156</v>
      </c>
      <c r="B10" s="390">
        <f>+B8+B9</f>
        <v>17575.279999999992</v>
      </c>
      <c r="C10" s="390">
        <f t="shared" ref="C10:E10" si="4">+C8+C9</f>
        <v>23852.07</v>
      </c>
      <c r="D10" s="390">
        <f t="shared" si="4"/>
        <v>13242.54999999999</v>
      </c>
      <c r="E10" s="390">
        <f t="shared" si="4"/>
        <v>13408.94</v>
      </c>
      <c r="F10" s="391">
        <f>+F8+F9</f>
        <v>17019.709999999995</v>
      </c>
      <c r="G10" s="391">
        <f>+G8+G9</f>
        <v>20212.260000000002</v>
      </c>
      <c r="H10" s="392">
        <f t="shared" si="3"/>
        <v>0.18757957685530524</v>
      </c>
    </row>
    <row r="11" spans="1:8" x14ac:dyDescent="0.5">
      <c r="A11" s="382"/>
      <c r="B11" s="390"/>
      <c r="C11" s="390"/>
      <c r="D11" s="390"/>
      <c r="E11" s="390"/>
      <c r="F11" s="395"/>
      <c r="G11" s="391"/>
      <c r="H11" s="392"/>
    </row>
    <row r="12" spans="1:8" ht="17.649999999999999" x14ac:dyDescent="0.5">
      <c r="A12" s="386" t="s">
        <v>105</v>
      </c>
      <c r="B12" s="390"/>
      <c r="C12" s="390"/>
      <c r="D12" s="390"/>
      <c r="E12" s="390"/>
      <c r="F12" s="395"/>
      <c r="G12" s="391"/>
      <c r="H12" s="392"/>
    </row>
    <row r="13" spans="1:8" x14ac:dyDescent="0.5">
      <c r="A13" s="389" t="s">
        <v>154</v>
      </c>
      <c r="B13" s="390">
        <f>+B30+B31+B32+B33</f>
        <v>208.3</v>
      </c>
      <c r="C13" s="390">
        <f t="shared" ref="C13:E13" si="5">+C30+C31+C32+C33</f>
        <v>326.95</v>
      </c>
      <c r="D13" s="390">
        <f t="shared" si="5"/>
        <v>1286.8699999999999</v>
      </c>
      <c r="E13" s="390">
        <f t="shared" si="5"/>
        <v>622.67000000000007</v>
      </c>
      <c r="F13" s="391">
        <f>+AVERAGE(C13:E13)</f>
        <v>745.49666666666656</v>
      </c>
      <c r="G13" s="391">
        <f>+F30+F31+F32+F33</f>
        <v>517.65</v>
      </c>
      <c r="H13" s="392">
        <f>+(G13-F13)/F13</f>
        <v>-0.30563069810283072</v>
      </c>
    </row>
    <row r="14" spans="1:8" x14ac:dyDescent="0.5">
      <c r="A14" s="389" t="s">
        <v>155</v>
      </c>
      <c r="B14" s="390">
        <f>+B55+B56+B57+B58</f>
        <v>20.9</v>
      </c>
      <c r="C14" s="390">
        <f t="shared" ref="C14:E14" si="6">+C55+C56+C57+C58</f>
        <v>5017.47</v>
      </c>
      <c r="D14" s="390">
        <f t="shared" si="6"/>
        <v>2588.7999999999993</v>
      </c>
      <c r="E14" s="390">
        <f t="shared" si="6"/>
        <v>2226.25</v>
      </c>
      <c r="F14" s="393">
        <f>+AVERAGE(C14:E14)</f>
        <v>3277.5066666666667</v>
      </c>
      <c r="G14" s="393">
        <f>+F55+F56+F57+F58</f>
        <v>4656.08</v>
      </c>
      <c r="H14" s="394">
        <f t="shared" ref="H14:H15" si="7">+(G14-F14)/F14</f>
        <v>0.42061648488891962</v>
      </c>
    </row>
    <row r="15" spans="1:8" x14ac:dyDescent="0.5">
      <c r="A15" s="389" t="s">
        <v>156</v>
      </c>
      <c r="B15" s="390">
        <f>+B13+B14</f>
        <v>229.20000000000002</v>
      </c>
      <c r="C15" s="390">
        <f t="shared" ref="C15:E15" si="8">+C13+C14</f>
        <v>5344.42</v>
      </c>
      <c r="D15" s="390">
        <f t="shared" si="8"/>
        <v>3875.6699999999992</v>
      </c>
      <c r="E15" s="390">
        <f t="shared" si="8"/>
        <v>2848.92</v>
      </c>
      <c r="F15" s="391">
        <f>+F13+F14</f>
        <v>4023.0033333333331</v>
      </c>
      <c r="G15" s="391">
        <f>+G13+G14</f>
        <v>5173.7299999999996</v>
      </c>
      <c r="H15" s="392">
        <f t="shared" si="7"/>
        <v>0.28603671717895662</v>
      </c>
    </row>
    <row r="16" spans="1:8" x14ac:dyDescent="0.5">
      <c r="A16" s="382"/>
      <c r="B16" s="390"/>
      <c r="C16" s="390"/>
      <c r="D16" s="390"/>
      <c r="E16" s="390"/>
      <c r="F16" s="395"/>
      <c r="G16" s="391"/>
      <c r="H16" s="392"/>
    </row>
    <row r="17" spans="1:8" ht="17.649999999999999" x14ac:dyDescent="0.5">
      <c r="A17" s="386" t="s">
        <v>104</v>
      </c>
      <c r="B17" s="390"/>
      <c r="C17" s="390"/>
      <c r="D17" s="390"/>
      <c r="E17" s="390"/>
      <c r="F17" s="395"/>
      <c r="G17" s="391"/>
      <c r="H17" s="392"/>
    </row>
    <row r="18" spans="1:8" x14ac:dyDescent="0.5">
      <c r="A18" s="389" t="s">
        <v>154</v>
      </c>
      <c r="B18" s="390">
        <f>+B29</f>
        <v>140.68</v>
      </c>
      <c r="C18" s="390">
        <f t="shared" ref="C18:E18" si="9">+C29</f>
        <v>43.19</v>
      </c>
      <c r="D18" s="390">
        <f t="shared" si="9"/>
        <v>177.34</v>
      </c>
      <c r="E18" s="390">
        <f t="shared" si="9"/>
        <v>367.52</v>
      </c>
      <c r="F18" s="391">
        <f t="shared" ref="F18:F19" si="10">+AVERAGE(B18:E18)</f>
        <v>182.1825</v>
      </c>
      <c r="G18" s="391">
        <f>+F29</f>
        <v>3567.4</v>
      </c>
      <c r="H18" s="392">
        <f>+(G18-F18)/F18</f>
        <v>18.58146364222689</v>
      </c>
    </row>
    <row r="19" spans="1:8" x14ac:dyDescent="0.5">
      <c r="A19" s="389" t="s">
        <v>155</v>
      </c>
      <c r="B19" s="390">
        <f>+B54</f>
        <v>811.88</v>
      </c>
      <c r="C19" s="390">
        <f t="shared" ref="C19:E19" si="11">+C54</f>
        <v>399.03</v>
      </c>
      <c r="D19" s="390">
        <f t="shared" si="11"/>
        <v>39.869999999999997</v>
      </c>
      <c r="E19" s="390">
        <f t="shared" si="11"/>
        <v>838.60999999999899</v>
      </c>
      <c r="F19" s="393">
        <f t="shared" si="10"/>
        <v>522.34749999999963</v>
      </c>
      <c r="G19" s="393">
        <f>+F54</f>
        <v>319.5</v>
      </c>
      <c r="H19" s="394">
        <f t="shared" ref="H19:H20" si="12">+(G19-F19)/F19</f>
        <v>-0.38833822311775162</v>
      </c>
    </row>
    <row r="20" spans="1:8" x14ac:dyDescent="0.5">
      <c r="A20" s="389" t="s">
        <v>156</v>
      </c>
      <c r="B20" s="390">
        <f>+B18+B19</f>
        <v>952.56</v>
      </c>
      <c r="C20" s="390">
        <f t="shared" ref="C20:E20" si="13">+C18+C19</f>
        <v>442.21999999999997</v>
      </c>
      <c r="D20" s="390">
        <f t="shared" si="13"/>
        <v>217.21</v>
      </c>
      <c r="E20" s="390">
        <f t="shared" si="13"/>
        <v>1206.129999999999</v>
      </c>
      <c r="F20" s="391">
        <f>+F18+F19</f>
        <v>704.52999999999963</v>
      </c>
      <c r="G20" s="391">
        <f>+G18+G19</f>
        <v>3886.9</v>
      </c>
      <c r="H20" s="392">
        <f t="shared" si="12"/>
        <v>4.5170113408939319</v>
      </c>
    </row>
    <row r="21" spans="1:8" x14ac:dyDescent="0.5">
      <c r="A21" s="382"/>
      <c r="B21" s="387"/>
      <c r="C21" s="387"/>
      <c r="D21" s="387"/>
      <c r="E21" s="387"/>
      <c r="F21" s="387"/>
      <c r="G21" s="387"/>
      <c r="H21" s="388"/>
    </row>
    <row r="22" spans="1:8" ht="16.149999999999999" thickBot="1" x14ac:dyDescent="0.55000000000000004">
      <c r="A22" s="376"/>
      <c r="B22" s="377"/>
      <c r="C22" s="377"/>
      <c r="D22" s="377"/>
      <c r="E22" s="377"/>
      <c r="F22" s="377"/>
      <c r="G22" s="377"/>
      <c r="H22" s="378"/>
    </row>
    <row r="26" spans="1:8" x14ac:dyDescent="0.5">
      <c r="A26" s="275" t="s">
        <v>179</v>
      </c>
      <c r="B26" s="189"/>
      <c r="C26" s="189"/>
      <c r="D26" s="252"/>
      <c r="E26" s="253"/>
      <c r="F26" s="189"/>
      <c r="G26" s="189"/>
      <c r="H26" s="188"/>
    </row>
    <row r="27" spans="1:8" ht="16.149999999999999" thickBot="1" x14ac:dyDescent="0.55000000000000004">
      <c r="A27" s="274" t="s">
        <v>158</v>
      </c>
      <c r="B27" s="254"/>
      <c r="C27" s="254"/>
      <c r="D27" s="255"/>
      <c r="E27" s="256"/>
      <c r="F27" s="189"/>
      <c r="G27" s="189"/>
      <c r="H27" s="257"/>
    </row>
    <row r="28" spans="1:8" ht="16.149999999999999" thickBot="1" x14ac:dyDescent="0.55000000000000004">
      <c r="A28" s="258"/>
      <c r="B28" s="259">
        <v>2016</v>
      </c>
      <c r="C28" s="259">
        <v>2017</v>
      </c>
      <c r="D28" s="259">
        <v>2018</v>
      </c>
      <c r="E28" s="259">
        <v>2019</v>
      </c>
      <c r="F28" s="260">
        <v>2020</v>
      </c>
      <c r="G28" s="189"/>
      <c r="H28" s="257"/>
    </row>
    <row r="29" spans="1:8" x14ac:dyDescent="0.5">
      <c r="A29" s="261" t="s">
        <v>104</v>
      </c>
      <c r="B29" s="262">
        <v>140.68</v>
      </c>
      <c r="C29" s="262">
        <v>43.19</v>
      </c>
      <c r="D29" s="262">
        <v>177.34</v>
      </c>
      <c r="E29" s="262">
        <v>367.52</v>
      </c>
      <c r="F29" s="263">
        <v>3567.4</v>
      </c>
      <c r="G29" s="189"/>
      <c r="H29" s="264"/>
    </row>
    <row r="30" spans="1:8" x14ac:dyDescent="0.5">
      <c r="A30" s="265" t="s">
        <v>159</v>
      </c>
      <c r="B30" s="266">
        <v>199.58</v>
      </c>
      <c r="C30" s="266">
        <v>0.86</v>
      </c>
      <c r="D30" s="266">
        <v>429.63</v>
      </c>
      <c r="E30" s="266">
        <v>97.31</v>
      </c>
      <c r="F30" s="267">
        <v>39.950000000000003</v>
      </c>
      <c r="G30" s="189"/>
      <c r="H30" s="264"/>
    </row>
    <row r="31" spans="1:8" x14ac:dyDescent="0.5">
      <c r="A31" s="265" t="s">
        <v>160</v>
      </c>
      <c r="B31" s="266">
        <v>8.25</v>
      </c>
      <c r="C31" s="266">
        <v>248.38</v>
      </c>
      <c r="D31" s="266">
        <v>129.54</v>
      </c>
      <c r="E31" s="266">
        <v>265.06</v>
      </c>
      <c r="F31" s="267">
        <v>229.6</v>
      </c>
      <c r="G31" s="189"/>
      <c r="H31" s="264"/>
    </row>
    <row r="32" spans="1:8" x14ac:dyDescent="0.5">
      <c r="A32" s="265" t="s">
        <v>161</v>
      </c>
      <c r="B32" s="266">
        <v>0.47</v>
      </c>
      <c r="C32" s="266">
        <v>39.520000000000003</v>
      </c>
      <c r="D32" s="266">
        <v>213.83</v>
      </c>
      <c r="E32" s="266">
        <v>94.69</v>
      </c>
      <c r="F32" s="267">
        <v>216.18</v>
      </c>
      <c r="G32" s="189"/>
      <c r="H32" s="264"/>
    </row>
    <row r="33" spans="1:8" x14ac:dyDescent="0.5">
      <c r="A33" s="265" t="s">
        <v>162</v>
      </c>
      <c r="B33" s="266">
        <v>0</v>
      </c>
      <c r="C33" s="266">
        <v>38.19</v>
      </c>
      <c r="D33" s="266">
        <v>513.87</v>
      </c>
      <c r="E33" s="266">
        <v>165.61</v>
      </c>
      <c r="F33" s="267">
        <v>31.92</v>
      </c>
      <c r="G33" s="189"/>
      <c r="H33" s="264"/>
    </row>
    <row r="34" spans="1:8" x14ac:dyDescent="0.5">
      <c r="A34" s="265" t="s">
        <v>163</v>
      </c>
      <c r="B34" s="266">
        <v>323.89999999999998</v>
      </c>
      <c r="C34" s="266">
        <v>10.72</v>
      </c>
      <c r="D34" s="266">
        <v>527.48</v>
      </c>
      <c r="E34" s="266">
        <v>12.55</v>
      </c>
      <c r="F34" s="267">
        <v>818.58</v>
      </c>
      <c r="G34" s="189"/>
      <c r="H34" s="264"/>
    </row>
    <row r="35" spans="1:8" x14ac:dyDescent="0.5">
      <c r="A35" s="265" t="s">
        <v>164</v>
      </c>
      <c r="B35" s="266">
        <v>46.91</v>
      </c>
      <c r="C35" s="266">
        <v>146.93</v>
      </c>
      <c r="D35" s="266">
        <v>2377.4899999999998</v>
      </c>
      <c r="E35" s="266">
        <v>23.5</v>
      </c>
      <c r="F35" s="267">
        <v>28.58</v>
      </c>
      <c r="G35" s="189"/>
      <c r="H35" s="264"/>
    </row>
    <row r="36" spans="1:8" x14ac:dyDescent="0.5">
      <c r="A36" s="265" t="s">
        <v>165</v>
      </c>
      <c r="B36" s="266">
        <v>302.24</v>
      </c>
      <c r="C36" s="266">
        <v>0.72</v>
      </c>
      <c r="D36" s="266">
        <v>26.05</v>
      </c>
      <c r="E36" s="266">
        <v>499.42</v>
      </c>
      <c r="F36" s="267">
        <v>959.97</v>
      </c>
      <c r="G36" s="189"/>
      <c r="H36" s="264"/>
    </row>
    <row r="37" spans="1:8" x14ac:dyDescent="0.5">
      <c r="A37" s="265" t="s">
        <v>166</v>
      </c>
      <c r="B37" s="266">
        <v>274.83</v>
      </c>
      <c r="C37" s="266">
        <v>191.25</v>
      </c>
      <c r="D37" s="266">
        <v>919.7</v>
      </c>
      <c r="E37" s="266">
        <v>1466.85</v>
      </c>
      <c r="F37" s="267">
        <v>1271.23</v>
      </c>
      <c r="G37" s="189"/>
      <c r="H37" s="264"/>
    </row>
    <row r="38" spans="1:8" x14ac:dyDescent="0.5">
      <c r="A38" s="265" t="s">
        <v>167</v>
      </c>
      <c r="B38" s="266">
        <v>307.81</v>
      </c>
      <c r="C38" s="266">
        <v>269.04000000000002</v>
      </c>
      <c r="D38" s="266">
        <v>79.510000000000005</v>
      </c>
      <c r="E38" s="266">
        <v>289.60000000000002</v>
      </c>
      <c r="F38" s="267">
        <v>876.42</v>
      </c>
      <c r="G38" s="189"/>
      <c r="H38" s="264"/>
    </row>
    <row r="39" spans="1:8" x14ac:dyDescent="0.5">
      <c r="A39" s="265" t="s">
        <v>168</v>
      </c>
      <c r="B39" s="266">
        <v>3181.3</v>
      </c>
      <c r="C39" s="266">
        <v>2098.84</v>
      </c>
      <c r="D39" s="266">
        <v>261.29000000000002</v>
      </c>
      <c r="E39" s="266">
        <v>186.64</v>
      </c>
      <c r="F39" s="267">
        <v>915.85</v>
      </c>
      <c r="G39" s="189"/>
      <c r="H39" s="264"/>
    </row>
    <row r="40" spans="1:8" x14ac:dyDescent="0.5">
      <c r="A40" s="265" t="s">
        <v>169</v>
      </c>
      <c r="B40" s="266">
        <v>59.3</v>
      </c>
      <c r="C40" s="266">
        <v>79.36</v>
      </c>
      <c r="D40" s="266">
        <v>95.79</v>
      </c>
      <c r="E40" s="266">
        <v>0</v>
      </c>
      <c r="F40" s="267">
        <v>93.47</v>
      </c>
      <c r="G40" s="189"/>
      <c r="H40" s="264"/>
    </row>
    <row r="41" spans="1:8" x14ac:dyDescent="0.5">
      <c r="A41" s="265" t="s">
        <v>170</v>
      </c>
      <c r="B41" s="266">
        <v>66.209999999999994</v>
      </c>
      <c r="C41" s="266">
        <v>5.0199999999999996</v>
      </c>
      <c r="D41" s="266">
        <v>18.45</v>
      </c>
      <c r="E41" s="266">
        <v>139.93</v>
      </c>
      <c r="F41" s="267">
        <v>10.57</v>
      </c>
      <c r="G41" s="189"/>
      <c r="H41" s="264"/>
    </row>
    <row r="42" spans="1:8" x14ac:dyDescent="0.5">
      <c r="A42" s="265" t="s">
        <v>171</v>
      </c>
      <c r="B42" s="266">
        <v>4374.04</v>
      </c>
      <c r="C42" s="266">
        <v>6468.9</v>
      </c>
      <c r="D42" s="266">
        <v>69.510000000000005</v>
      </c>
      <c r="E42" s="266">
        <v>23.75</v>
      </c>
      <c r="F42" s="267">
        <v>40.97</v>
      </c>
      <c r="G42" s="189"/>
      <c r="H42" s="264"/>
    </row>
    <row r="43" spans="1:8" x14ac:dyDescent="0.5">
      <c r="A43" s="265" t="s">
        <v>172</v>
      </c>
      <c r="B43" s="266">
        <v>8.5</v>
      </c>
      <c r="C43" s="266">
        <v>10.9</v>
      </c>
      <c r="D43" s="266">
        <v>125.85</v>
      </c>
      <c r="E43" s="266">
        <v>0</v>
      </c>
      <c r="F43" s="267">
        <v>0</v>
      </c>
      <c r="G43" s="189"/>
      <c r="H43" s="264"/>
    </row>
    <row r="44" spans="1:8" x14ac:dyDescent="0.5">
      <c r="A44" s="265" t="s">
        <v>173</v>
      </c>
      <c r="B44" s="266">
        <v>25.99</v>
      </c>
      <c r="C44" s="266">
        <v>33.619999999999997</v>
      </c>
      <c r="D44" s="266">
        <v>2156.87</v>
      </c>
      <c r="E44" s="266">
        <v>1004.7</v>
      </c>
      <c r="F44" s="267">
        <v>3930.05</v>
      </c>
      <c r="G44" s="189"/>
      <c r="H44" s="264"/>
    </row>
    <row r="45" spans="1:8" x14ac:dyDescent="0.5">
      <c r="A45" s="265" t="s">
        <v>174</v>
      </c>
      <c r="B45" s="266">
        <v>345.06</v>
      </c>
      <c r="C45" s="266">
        <v>238.03</v>
      </c>
      <c r="D45" s="266">
        <v>123.04</v>
      </c>
      <c r="E45" s="266">
        <v>59.5</v>
      </c>
      <c r="F45" s="267">
        <v>1113.8499999999999</v>
      </c>
      <c r="G45" s="189"/>
      <c r="H45" s="264"/>
    </row>
    <row r="46" spans="1:8" x14ac:dyDescent="0.5">
      <c r="A46" s="265" t="s">
        <v>175</v>
      </c>
      <c r="B46" s="266">
        <v>17.97</v>
      </c>
      <c r="C46" s="266">
        <v>9.98</v>
      </c>
      <c r="D46" s="266">
        <v>230.84</v>
      </c>
      <c r="E46" s="266">
        <v>297.43</v>
      </c>
      <c r="F46" s="267">
        <v>5.55</v>
      </c>
      <c r="G46" s="189"/>
      <c r="H46" s="264"/>
    </row>
    <row r="47" spans="1:8" x14ac:dyDescent="0.5">
      <c r="A47" s="265" t="s">
        <v>176</v>
      </c>
      <c r="B47" s="266">
        <v>173</v>
      </c>
      <c r="C47" s="266">
        <v>0</v>
      </c>
      <c r="D47" s="266">
        <v>129</v>
      </c>
      <c r="E47" s="266">
        <v>0</v>
      </c>
      <c r="F47" s="267">
        <v>0</v>
      </c>
      <c r="G47" s="189"/>
      <c r="H47" s="264"/>
    </row>
    <row r="48" spans="1:8" x14ac:dyDescent="0.5">
      <c r="A48" s="265" t="s">
        <v>177</v>
      </c>
      <c r="B48" s="266">
        <v>0</v>
      </c>
      <c r="C48" s="266">
        <v>0</v>
      </c>
      <c r="D48" s="266">
        <v>83</v>
      </c>
      <c r="E48" s="266">
        <v>89</v>
      </c>
      <c r="F48" s="267">
        <v>98</v>
      </c>
      <c r="G48" s="189"/>
      <c r="H48" s="189"/>
    </row>
    <row r="49" spans="1:8" ht="16.149999999999999" thickBot="1" x14ac:dyDescent="0.55000000000000004">
      <c r="A49" s="268" t="s">
        <v>178</v>
      </c>
      <c r="B49" s="269">
        <v>84</v>
      </c>
      <c r="C49" s="269">
        <v>138</v>
      </c>
      <c r="D49" s="269">
        <v>84</v>
      </c>
      <c r="E49" s="269">
        <v>0</v>
      </c>
      <c r="F49" s="270">
        <v>197</v>
      </c>
      <c r="G49" s="189"/>
      <c r="H49" s="189"/>
    </row>
    <row r="50" spans="1:8" x14ac:dyDescent="0.5">
      <c r="A50" s="272"/>
      <c r="B50" s="273"/>
      <c r="C50" s="273"/>
      <c r="D50" s="273"/>
      <c r="E50" s="273"/>
      <c r="F50" s="273"/>
      <c r="G50" s="189"/>
      <c r="H50" s="189"/>
    </row>
    <row r="51" spans="1:8" x14ac:dyDescent="0.5">
      <c r="A51" s="272"/>
      <c r="B51" s="273"/>
      <c r="C51" s="273"/>
      <c r="D51" s="273"/>
      <c r="E51" s="273"/>
      <c r="F51" s="273"/>
      <c r="G51" s="189"/>
      <c r="H51" s="189"/>
    </row>
    <row r="52" spans="1:8" x14ac:dyDescent="0.5">
      <c r="A52" s="272" t="s">
        <v>182</v>
      </c>
      <c r="B52" s="280"/>
      <c r="C52" s="280"/>
      <c r="D52" s="281"/>
      <c r="E52" s="280"/>
      <c r="F52" s="280"/>
      <c r="G52" s="189"/>
      <c r="H52" s="189"/>
    </row>
    <row r="53" spans="1:8" x14ac:dyDescent="0.5">
      <c r="A53" s="272"/>
      <c r="B53" s="280">
        <v>2016</v>
      </c>
      <c r="C53" s="280">
        <v>2017</v>
      </c>
      <c r="D53" s="280">
        <v>2018</v>
      </c>
      <c r="E53" s="280">
        <v>2019</v>
      </c>
      <c r="F53" s="280">
        <v>2020</v>
      </c>
      <c r="G53" s="189"/>
      <c r="H53" s="189"/>
    </row>
    <row r="54" spans="1:8" x14ac:dyDescent="0.5">
      <c r="A54" s="272" t="s">
        <v>104</v>
      </c>
      <c r="B54" s="273">
        <v>811.88</v>
      </c>
      <c r="C54" s="273">
        <v>399.03</v>
      </c>
      <c r="D54" s="273">
        <v>39.869999999999997</v>
      </c>
      <c r="E54" s="273">
        <v>838.60999999999899</v>
      </c>
      <c r="F54" s="273">
        <v>319.5</v>
      </c>
      <c r="G54" s="189"/>
      <c r="H54" s="189"/>
    </row>
    <row r="55" spans="1:8" x14ac:dyDescent="0.5">
      <c r="A55" s="272" t="s">
        <v>159</v>
      </c>
      <c r="B55" s="273">
        <v>7</v>
      </c>
      <c r="C55" s="273">
        <v>862.47</v>
      </c>
      <c r="D55" s="273">
        <v>916.43</v>
      </c>
      <c r="E55" s="273">
        <v>620.12</v>
      </c>
      <c r="F55" s="273">
        <v>681.55</v>
      </c>
      <c r="G55" s="189"/>
      <c r="H55" s="189"/>
    </row>
    <row r="56" spans="1:8" x14ac:dyDescent="0.5">
      <c r="A56" s="272" t="s">
        <v>160</v>
      </c>
      <c r="B56" s="273">
        <v>6.9</v>
      </c>
      <c r="C56" s="273">
        <v>785</v>
      </c>
      <c r="D56" s="273">
        <v>496.14</v>
      </c>
      <c r="E56" s="273">
        <v>492.3</v>
      </c>
      <c r="F56" s="273">
        <v>633.59</v>
      </c>
      <c r="G56" s="189"/>
      <c r="H56" s="189"/>
    </row>
    <row r="57" spans="1:8" x14ac:dyDescent="0.5">
      <c r="A57" s="272" t="s">
        <v>161</v>
      </c>
      <c r="B57" s="273">
        <v>7</v>
      </c>
      <c r="C57" s="273">
        <v>2705</v>
      </c>
      <c r="D57" s="273">
        <v>737.27</v>
      </c>
      <c r="E57" s="273">
        <v>598.84</v>
      </c>
      <c r="F57" s="273">
        <v>2690.01</v>
      </c>
      <c r="G57" s="189"/>
      <c r="H57" s="189"/>
    </row>
    <row r="58" spans="1:8" x14ac:dyDescent="0.5">
      <c r="A58" s="272" t="s">
        <v>162</v>
      </c>
      <c r="B58" s="273">
        <v>0</v>
      </c>
      <c r="C58" s="273">
        <v>665</v>
      </c>
      <c r="D58" s="273">
        <v>438.95999999999901</v>
      </c>
      <c r="E58" s="273">
        <v>514.99</v>
      </c>
      <c r="F58" s="273">
        <v>650.92999999999995</v>
      </c>
      <c r="G58" s="189"/>
      <c r="H58" s="189"/>
    </row>
    <row r="59" spans="1:8" x14ac:dyDescent="0.5">
      <c r="A59" s="272" t="s">
        <v>163</v>
      </c>
      <c r="B59" s="273">
        <v>176</v>
      </c>
      <c r="C59" s="273">
        <v>3567.24</v>
      </c>
      <c r="D59" s="273">
        <v>1432.6</v>
      </c>
      <c r="E59" s="273">
        <v>778.56</v>
      </c>
      <c r="F59" s="273">
        <v>1295.2</v>
      </c>
      <c r="G59" s="189"/>
      <c r="H59" s="189"/>
    </row>
    <row r="60" spans="1:8" x14ac:dyDescent="0.5">
      <c r="A60" s="272" t="s">
        <v>164</v>
      </c>
      <c r="B60" s="273">
        <v>584.24</v>
      </c>
      <c r="C60" s="273">
        <v>884.81</v>
      </c>
      <c r="D60" s="273">
        <v>2006.1499999999901</v>
      </c>
      <c r="E60" s="273">
        <v>995.39</v>
      </c>
      <c r="F60" s="273">
        <v>651.79999999999995</v>
      </c>
      <c r="G60" s="189"/>
      <c r="H60" s="189"/>
    </row>
    <row r="61" spans="1:8" x14ac:dyDescent="0.5">
      <c r="A61" s="272" t="s">
        <v>165</v>
      </c>
      <c r="B61" s="273">
        <v>1461.51</v>
      </c>
      <c r="C61" s="273">
        <v>2810.3</v>
      </c>
      <c r="D61" s="273">
        <v>2035.65</v>
      </c>
      <c r="E61" s="273">
        <v>531.75</v>
      </c>
      <c r="F61" s="273">
        <v>1245.93</v>
      </c>
      <c r="G61" s="189"/>
      <c r="H61" s="189"/>
    </row>
    <row r="62" spans="1:8" x14ac:dyDescent="0.5">
      <c r="A62" s="272" t="s">
        <v>166</v>
      </c>
      <c r="B62" s="273">
        <v>2457.8499999999899</v>
      </c>
      <c r="C62" s="273">
        <v>1142.76</v>
      </c>
      <c r="D62" s="273">
        <v>1362.28</v>
      </c>
      <c r="E62" s="273">
        <v>2129.4699999999998</v>
      </c>
      <c r="F62" s="273">
        <v>3249.69</v>
      </c>
      <c r="G62" s="189"/>
      <c r="H62" s="189"/>
    </row>
    <row r="63" spans="1:8" x14ac:dyDescent="0.5">
      <c r="A63" s="272" t="s">
        <v>167</v>
      </c>
      <c r="B63" s="273">
        <v>854.37</v>
      </c>
      <c r="C63" s="273">
        <v>2494.69</v>
      </c>
      <c r="D63" s="273">
        <v>40.61</v>
      </c>
      <c r="E63" s="273">
        <v>808.08</v>
      </c>
      <c r="F63" s="273">
        <v>3698.45</v>
      </c>
      <c r="G63" s="189"/>
      <c r="H63" s="189"/>
    </row>
    <row r="64" spans="1:8" x14ac:dyDescent="0.5">
      <c r="A64" s="272" t="s">
        <v>168</v>
      </c>
      <c r="B64" s="273">
        <v>318.97000000000003</v>
      </c>
      <c r="C64" s="273">
        <v>470</v>
      </c>
      <c r="D64" s="273">
        <v>37.33</v>
      </c>
      <c r="E64" s="273">
        <v>852.02</v>
      </c>
      <c r="F64" s="273">
        <v>3227.58</v>
      </c>
      <c r="G64" s="189"/>
      <c r="H64" s="189"/>
    </row>
    <row r="65" spans="1:8" x14ac:dyDescent="0.5">
      <c r="A65" s="272" t="s">
        <v>169</v>
      </c>
      <c r="B65" s="273">
        <v>829.63</v>
      </c>
      <c r="C65" s="273">
        <v>1192.68</v>
      </c>
      <c r="D65" s="273">
        <v>641.27</v>
      </c>
      <c r="E65" s="273">
        <v>1234.94</v>
      </c>
      <c r="F65" s="273">
        <v>636.69000000000005</v>
      </c>
      <c r="G65" s="189"/>
      <c r="H65" s="189"/>
    </row>
    <row r="66" spans="1:8" x14ac:dyDescent="0.5">
      <c r="A66" s="272" t="s">
        <v>170</v>
      </c>
      <c r="B66" s="273">
        <v>1091.55</v>
      </c>
      <c r="C66" s="273">
        <v>1023.9</v>
      </c>
      <c r="D66" s="273">
        <v>727.54</v>
      </c>
      <c r="E66" s="273">
        <v>1213.03</v>
      </c>
      <c r="F66" s="273">
        <v>660.6</v>
      </c>
      <c r="G66" s="189"/>
      <c r="H66" s="189"/>
    </row>
    <row r="67" spans="1:8" x14ac:dyDescent="0.5">
      <c r="A67" s="272" t="s">
        <v>171</v>
      </c>
      <c r="B67" s="273">
        <v>864.62</v>
      </c>
      <c r="C67" s="273">
        <v>994.91</v>
      </c>
      <c r="D67" s="273">
        <v>583.85</v>
      </c>
      <c r="E67" s="273">
        <v>2223.46</v>
      </c>
      <c r="F67" s="273">
        <v>530.67999999999995</v>
      </c>
      <c r="G67" s="189"/>
      <c r="H67" s="189"/>
    </row>
    <row r="68" spans="1:8" x14ac:dyDescent="0.5">
      <c r="A68" s="272" t="s">
        <v>172</v>
      </c>
      <c r="B68" s="273">
        <v>0</v>
      </c>
      <c r="C68" s="273">
        <v>27.17</v>
      </c>
      <c r="D68" s="273">
        <v>496.85</v>
      </c>
      <c r="E68" s="273">
        <v>0</v>
      </c>
      <c r="F68" s="273">
        <v>0</v>
      </c>
      <c r="G68" s="189"/>
      <c r="H68" s="189"/>
    </row>
    <row r="69" spans="1:8" x14ac:dyDescent="0.5">
      <c r="A69" s="272" t="s">
        <v>173</v>
      </c>
      <c r="B69" s="273">
        <v>1487.15</v>
      </c>
      <c r="C69" s="273">
        <v>886.21</v>
      </c>
      <c r="D69" s="273">
        <v>643.77</v>
      </c>
      <c r="E69" s="273">
        <v>492.1</v>
      </c>
      <c r="F69" s="273">
        <v>99.2</v>
      </c>
      <c r="G69" s="189"/>
      <c r="H69" s="189"/>
    </row>
    <row r="70" spans="1:8" x14ac:dyDescent="0.5">
      <c r="A70" s="272" t="s">
        <v>174</v>
      </c>
      <c r="B70" s="273">
        <v>1228.82</v>
      </c>
      <c r="C70" s="273">
        <v>844.02</v>
      </c>
      <c r="D70" s="273">
        <v>3314.53</v>
      </c>
      <c r="E70" s="273">
        <v>2066.9499999999998</v>
      </c>
      <c r="F70" s="273">
        <v>1284.95</v>
      </c>
      <c r="G70" s="189"/>
      <c r="H70" s="189"/>
    </row>
    <row r="71" spans="1:8" x14ac:dyDescent="0.5">
      <c r="A71" s="272" t="s">
        <v>175</v>
      </c>
      <c r="B71" s="273">
        <v>761.24</v>
      </c>
      <c r="C71" s="273">
        <v>617.67999999999995</v>
      </c>
      <c r="D71" s="273">
        <v>611.62</v>
      </c>
      <c r="E71" s="273">
        <v>1110.4099999999901</v>
      </c>
      <c r="F71" s="273">
        <v>3271.48</v>
      </c>
      <c r="G71" s="189"/>
      <c r="H71" s="189"/>
    </row>
    <row r="72" spans="1:8" x14ac:dyDescent="0.5">
      <c r="A72" s="272" t="s">
        <v>176</v>
      </c>
      <c r="B72" s="273">
        <v>857</v>
      </c>
      <c r="C72" s="273">
        <v>739</v>
      </c>
      <c r="D72" s="273">
        <v>0</v>
      </c>
      <c r="E72" s="273">
        <v>795</v>
      </c>
      <c r="F72" s="273">
        <v>1311</v>
      </c>
      <c r="G72" s="189"/>
      <c r="H72" s="189"/>
    </row>
    <row r="73" spans="1:8" x14ac:dyDescent="0.5">
      <c r="A73" s="272" t="s">
        <v>177</v>
      </c>
      <c r="B73" s="273">
        <v>0</v>
      </c>
      <c r="C73" s="273">
        <v>743</v>
      </c>
      <c r="D73" s="273">
        <v>1408</v>
      </c>
      <c r="E73" s="273">
        <v>0</v>
      </c>
      <c r="F73" s="273">
        <v>749</v>
      </c>
      <c r="G73" s="189"/>
      <c r="H73" s="189"/>
    </row>
    <row r="74" spans="1:8" x14ac:dyDescent="0.5">
      <c r="A74" s="272" t="s">
        <v>178</v>
      </c>
      <c r="B74" s="273">
        <v>689</v>
      </c>
      <c r="C74" s="273">
        <v>0</v>
      </c>
      <c r="D74" s="273">
        <v>685</v>
      </c>
      <c r="E74" s="273">
        <v>1140</v>
      </c>
      <c r="F74" s="273">
        <v>0</v>
      </c>
      <c r="G74" s="189"/>
      <c r="H74" s="189"/>
    </row>
    <row r="75" spans="1:8" x14ac:dyDescent="0.5">
      <c r="A75" s="272"/>
      <c r="B75" s="273"/>
      <c r="C75" s="273"/>
      <c r="D75" s="273"/>
      <c r="E75" s="273"/>
      <c r="F75" s="273"/>
      <c r="G75" s="189"/>
      <c r="H75" s="189"/>
    </row>
    <row r="76" spans="1:8" x14ac:dyDescent="0.5">
      <c r="A76" s="272"/>
      <c r="B76" s="273"/>
      <c r="C76" s="273"/>
      <c r="D76" s="273"/>
      <c r="E76" s="273"/>
      <c r="F76" s="273"/>
      <c r="G76" s="189"/>
      <c r="H76" s="189"/>
    </row>
    <row r="77" spans="1:8" x14ac:dyDescent="0.5">
      <c r="A77" s="272"/>
      <c r="B77" s="273"/>
      <c r="C77" s="273"/>
      <c r="D77" s="273"/>
      <c r="E77" s="273"/>
      <c r="F77" s="273"/>
      <c r="G77" s="189"/>
      <c r="H77" s="189"/>
    </row>
    <row r="78" spans="1:8" x14ac:dyDescent="0.5">
      <c r="A78" s="272"/>
      <c r="B78" s="273"/>
      <c r="C78" s="273"/>
      <c r="D78" s="273"/>
      <c r="E78" s="273"/>
      <c r="F78" s="273"/>
      <c r="G78" s="189"/>
      <c r="H78" s="189"/>
    </row>
    <row r="79" spans="1:8" x14ac:dyDescent="0.5">
      <c r="A79" s="272"/>
      <c r="B79" s="273"/>
      <c r="C79" s="273"/>
      <c r="D79" s="273"/>
      <c r="E79" s="273"/>
      <c r="F79" s="273"/>
      <c r="G79" s="189"/>
      <c r="H79" s="189"/>
    </row>
    <row r="80" spans="1:8" x14ac:dyDescent="0.5">
      <c r="A80" s="272"/>
      <c r="B80" s="273"/>
      <c r="C80" s="273"/>
      <c r="D80" s="273"/>
      <c r="E80" s="273"/>
      <c r="F80" s="273"/>
      <c r="G80" s="189"/>
      <c r="H80" s="189"/>
    </row>
    <row r="81" spans="1:8" x14ac:dyDescent="0.5">
      <c r="A81" s="272"/>
      <c r="B81" s="273"/>
      <c r="C81" s="273"/>
      <c r="D81" s="273"/>
      <c r="E81" s="273"/>
      <c r="F81" s="273"/>
      <c r="G81" s="189"/>
      <c r="H81" s="189"/>
    </row>
    <row r="82" spans="1:8" x14ac:dyDescent="0.5">
      <c r="A82" s="272"/>
      <c r="B82" s="273"/>
      <c r="C82" s="273"/>
      <c r="D82" s="273"/>
      <c r="E82" s="273"/>
      <c r="F82" s="273"/>
      <c r="G82" s="189"/>
      <c r="H82" s="189"/>
    </row>
    <row r="83" spans="1:8" x14ac:dyDescent="0.5">
      <c r="A83" s="272"/>
      <c r="B83" s="273"/>
      <c r="C83" s="273"/>
      <c r="D83" s="273"/>
      <c r="E83" s="273"/>
      <c r="F83" s="273"/>
      <c r="G83" s="189"/>
      <c r="H83" s="189"/>
    </row>
    <row r="84" spans="1:8" x14ac:dyDescent="0.5">
      <c r="A84" s="272"/>
      <c r="B84" s="273"/>
      <c r="C84" s="273"/>
      <c r="D84" s="273"/>
      <c r="E84" s="273"/>
      <c r="F84" s="273"/>
      <c r="G84" s="189"/>
      <c r="H84" s="189"/>
    </row>
    <row r="85" spans="1:8" x14ac:dyDescent="0.5">
      <c r="A85" s="272"/>
      <c r="B85" s="273"/>
      <c r="C85" s="273"/>
      <c r="D85" s="273"/>
      <c r="E85" s="273"/>
      <c r="F85" s="273"/>
      <c r="G85" s="189"/>
      <c r="H85" s="189"/>
    </row>
    <row r="86" spans="1:8" x14ac:dyDescent="0.5">
      <c r="A86" s="272"/>
      <c r="B86" s="273"/>
      <c r="C86" s="273"/>
      <c r="D86" s="273"/>
      <c r="E86" s="273"/>
      <c r="F86" s="273"/>
      <c r="G86" s="189"/>
      <c r="H86" s="189"/>
    </row>
    <row r="87" spans="1:8" x14ac:dyDescent="0.5">
      <c r="A87" s="272"/>
      <c r="B87" s="273"/>
      <c r="C87" s="273"/>
      <c r="D87" s="273"/>
      <c r="E87" s="273"/>
      <c r="F87" s="273"/>
      <c r="G87" s="189"/>
      <c r="H87" s="189"/>
    </row>
    <row r="88" spans="1:8" x14ac:dyDescent="0.5">
      <c r="A88" s="272"/>
      <c r="B88" s="273"/>
      <c r="C88" s="273"/>
      <c r="D88" s="273"/>
      <c r="E88" s="273"/>
      <c r="F88" s="273"/>
      <c r="G88" s="189"/>
      <c r="H88" s="189"/>
    </row>
    <row r="89" spans="1:8" x14ac:dyDescent="0.5">
      <c r="A89" s="272"/>
      <c r="B89" s="273"/>
      <c r="C89" s="273"/>
      <c r="D89" s="273"/>
      <c r="E89" s="273"/>
      <c r="F89" s="273"/>
      <c r="G89" s="189"/>
      <c r="H89" s="189"/>
    </row>
    <row r="90" spans="1:8" x14ac:dyDescent="0.5">
      <c r="A90" s="272"/>
      <c r="B90" s="273"/>
      <c r="C90" s="273"/>
      <c r="D90" s="273"/>
      <c r="E90" s="273"/>
      <c r="F90" s="273"/>
      <c r="G90" s="189"/>
      <c r="H90" s="189"/>
    </row>
    <row r="91" spans="1:8" x14ac:dyDescent="0.5">
      <c r="A91" s="272"/>
      <c r="B91" s="273"/>
      <c r="C91" s="273"/>
      <c r="D91" s="273"/>
      <c r="E91" s="273"/>
      <c r="F91" s="273"/>
      <c r="G91" s="189"/>
      <c r="H91" s="189"/>
    </row>
    <row r="92" spans="1:8" x14ac:dyDescent="0.5">
      <c r="A92" s="272"/>
      <c r="B92" s="273"/>
      <c r="C92" s="273"/>
      <c r="D92" s="273"/>
      <c r="E92" s="273"/>
      <c r="F92" s="273"/>
      <c r="G92" s="189"/>
      <c r="H92" s="189"/>
    </row>
    <row r="93" spans="1:8" x14ac:dyDescent="0.5">
      <c r="A93" s="272"/>
      <c r="B93" s="273"/>
      <c r="C93" s="273"/>
      <c r="D93" s="273"/>
      <c r="E93" s="273"/>
      <c r="F93" s="273"/>
      <c r="G93" s="189"/>
      <c r="H93" s="189"/>
    </row>
    <row r="94" spans="1:8" x14ac:dyDescent="0.5">
      <c r="A94" s="272"/>
      <c r="B94" s="273"/>
      <c r="C94" s="273"/>
      <c r="D94" s="273"/>
      <c r="E94" s="273"/>
      <c r="F94" s="273"/>
      <c r="G94" s="189"/>
      <c r="H94" s="189"/>
    </row>
    <row r="95" spans="1:8" x14ac:dyDescent="0.5">
      <c r="A95" s="272"/>
      <c r="B95" s="273"/>
      <c r="C95" s="273"/>
      <c r="D95" s="273"/>
      <c r="E95" s="273"/>
      <c r="F95" s="273"/>
      <c r="G95" s="189"/>
      <c r="H95" s="189"/>
    </row>
    <row r="96" spans="1:8" x14ac:dyDescent="0.5">
      <c r="A96" s="272"/>
      <c r="B96" s="273"/>
      <c r="C96" s="273"/>
      <c r="D96" s="273"/>
      <c r="E96" s="273"/>
      <c r="F96" s="273"/>
      <c r="G96" s="189"/>
      <c r="H96" s="189"/>
    </row>
    <row r="97" spans="1:8" x14ac:dyDescent="0.5">
      <c r="A97" s="272"/>
      <c r="B97" s="273"/>
      <c r="C97" s="273"/>
      <c r="D97" s="273"/>
      <c r="E97" s="273"/>
      <c r="F97" s="273"/>
      <c r="G97" s="189"/>
      <c r="H97" s="189"/>
    </row>
    <row r="98" spans="1:8" x14ac:dyDescent="0.5">
      <c r="A98" s="272"/>
      <c r="B98" s="273"/>
      <c r="C98" s="273"/>
      <c r="D98" s="273"/>
      <c r="E98" s="273"/>
      <c r="F98" s="273"/>
      <c r="G98" s="189"/>
      <c r="H98" s="189"/>
    </row>
    <row r="99" spans="1:8" x14ac:dyDescent="0.5">
      <c r="A99" s="272"/>
      <c r="B99" s="273"/>
      <c r="C99" s="273"/>
      <c r="D99" s="273"/>
      <c r="E99" s="273"/>
      <c r="F99" s="273"/>
      <c r="G99" s="189"/>
      <c r="H99" s="189"/>
    </row>
    <row r="100" spans="1:8" x14ac:dyDescent="0.5">
      <c r="A100" s="272"/>
      <c r="B100" s="273"/>
      <c r="C100" s="273"/>
      <c r="D100" s="273"/>
      <c r="E100" s="273"/>
      <c r="F100" s="273"/>
      <c r="G100" s="189"/>
      <c r="H100" s="189"/>
    </row>
    <row r="101" spans="1:8" x14ac:dyDescent="0.5">
      <c r="A101" s="272"/>
      <c r="B101" s="273"/>
      <c r="C101" s="273"/>
      <c r="D101" s="273"/>
      <c r="E101" s="273"/>
      <c r="F101" s="273"/>
      <c r="G101" s="189"/>
      <c r="H101" s="189"/>
    </row>
    <row r="102" spans="1:8" x14ac:dyDescent="0.5">
      <c r="A102" s="272"/>
      <c r="B102" s="273"/>
      <c r="C102" s="273"/>
      <c r="D102" s="273"/>
      <c r="E102" s="273"/>
      <c r="F102" s="273"/>
      <c r="G102" s="189"/>
      <c r="H102" s="189"/>
    </row>
    <row r="103" spans="1:8" x14ac:dyDescent="0.5">
      <c r="A103" s="272"/>
      <c r="B103" s="273"/>
      <c r="C103" s="273"/>
      <c r="D103" s="273"/>
      <c r="E103" s="273"/>
      <c r="F103" s="273"/>
      <c r="G103" s="189"/>
      <c r="H103" s="189"/>
    </row>
    <row r="104" spans="1:8" x14ac:dyDescent="0.5">
      <c r="A104" s="272"/>
      <c r="B104" s="273"/>
      <c r="C104" s="273"/>
      <c r="D104" s="273"/>
      <c r="E104" s="273"/>
      <c r="F104" s="273"/>
      <c r="G104" s="189"/>
      <c r="H104" s="189"/>
    </row>
    <row r="105" spans="1:8" x14ac:dyDescent="0.5">
      <c r="A105" s="272"/>
      <c r="B105" s="273"/>
      <c r="C105" s="273"/>
      <c r="D105" s="273"/>
      <c r="E105" s="273"/>
      <c r="F105" s="273"/>
      <c r="G105" s="189"/>
      <c r="H105" s="189"/>
    </row>
    <row r="106" spans="1:8" x14ac:dyDescent="0.5">
      <c r="A106" s="272"/>
      <c r="B106" s="273"/>
      <c r="C106" s="273"/>
      <c r="D106" s="273"/>
      <c r="E106" s="273"/>
      <c r="F106" s="273"/>
      <c r="G106" s="189"/>
      <c r="H106" s="189"/>
    </row>
    <row r="107" spans="1:8" x14ac:dyDescent="0.5">
      <c r="A107" s="272"/>
      <c r="B107" s="273"/>
      <c r="C107" s="273"/>
      <c r="D107" s="273"/>
      <c r="E107" s="273"/>
      <c r="F107" s="273"/>
      <c r="G107" s="189"/>
      <c r="H107" s="189"/>
    </row>
    <row r="108" spans="1:8" x14ac:dyDescent="0.5">
      <c r="A108" s="272"/>
      <c r="B108" s="273"/>
      <c r="C108" s="273"/>
      <c r="D108" s="273"/>
      <c r="E108" s="273"/>
      <c r="F108" s="273"/>
      <c r="G108" s="189"/>
      <c r="H108" s="189"/>
    </row>
    <row r="109" spans="1:8" x14ac:dyDescent="0.5">
      <c r="A109" s="272"/>
      <c r="B109" s="273"/>
      <c r="C109" s="273"/>
      <c r="D109" s="273"/>
      <c r="E109" s="273"/>
      <c r="F109" s="273"/>
      <c r="G109" s="189"/>
      <c r="H109" s="189"/>
    </row>
    <row r="110" spans="1:8" x14ac:dyDescent="0.5">
      <c r="A110" s="272"/>
      <c r="B110" s="273"/>
      <c r="C110" s="273"/>
      <c r="D110" s="273"/>
      <c r="E110" s="273"/>
      <c r="F110" s="273"/>
      <c r="G110" s="189"/>
      <c r="H110" s="189"/>
    </row>
    <row r="111" spans="1:8" x14ac:dyDescent="0.5">
      <c r="A111" s="272"/>
      <c r="B111" s="273"/>
      <c r="C111" s="273"/>
      <c r="D111" s="273"/>
      <c r="E111" s="273"/>
      <c r="F111" s="273"/>
      <c r="G111" s="189"/>
      <c r="H111" s="189"/>
    </row>
    <row r="112" spans="1:8" x14ac:dyDescent="0.5">
      <c r="A112" s="272"/>
      <c r="B112" s="273"/>
      <c r="C112" s="273"/>
      <c r="D112" s="273"/>
      <c r="E112" s="273"/>
      <c r="F112" s="273"/>
      <c r="G112" s="189"/>
      <c r="H112" s="189"/>
    </row>
    <row r="113" spans="1:8" x14ac:dyDescent="0.5">
      <c r="A113" s="272"/>
      <c r="B113" s="273"/>
      <c r="C113" s="273"/>
      <c r="D113" s="273"/>
      <c r="E113" s="273"/>
      <c r="F113" s="273"/>
      <c r="G113" s="189"/>
      <c r="H113" s="189"/>
    </row>
    <row r="114" spans="1:8" x14ac:dyDescent="0.5">
      <c r="A114" s="272"/>
      <c r="B114" s="273"/>
      <c r="C114" s="273"/>
      <c r="D114" s="273"/>
      <c r="E114" s="273"/>
      <c r="F114" s="273"/>
      <c r="G114" s="189"/>
      <c r="H114" s="189"/>
    </row>
    <row r="115" spans="1:8" x14ac:dyDescent="0.5">
      <c r="A115" s="272"/>
      <c r="B115" s="273"/>
      <c r="C115" s="273"/>
      <c r="D115" s="273"/>
      <c r="E115" s="273"/>
      <c r="F115" s="273"/>
      <c r="G115" s="189"/>
      <c r="H115" s="189"/>
    </row>
    <row r="116" spans="1:8" x14ac:dyDescent="0.5">
      <c r="A116" s="272"/>
      <c r="B116" s="273"/>
      <c r="C116" s="273"/>
      <c r="D116" s="273"/>
      <c r="E116" s="273"/>
      <c r="F116" s="273"/>
      <c r="G116" s="189"/>
      <c r="H116" s="189"/>
    </row>
    <row r="117" spans="1:8" x14ac:dyDescent="0.5">
      <c r="A117" s="272"/>
      <c r="B117" s="273"/>
      <c r="C117" s="273"/>
      <c r="D117" s="273"/>
      <c r="E117" s="273"/>
      <c r="F117" s="273"/>
      <c r="G117" s="189"/>
      <c r="H117" s="189"/>
    </row>
    <row r="118" spans="1:8" x14ac:dyDescent="0.5">
      <c r="A118" s="272"/>
      <c r="B118" s="273"/>
      <c r="C118" s="273"/>
      <c r="D118" s="273"/>
      <c r="E118" s="273"/>
      <c r="F118" s="273"/>
      <c r="G118" s="189"/>
      <c r="H118" s="189"/>
    </row>
    <row r="119" spans="1:8" x14ac:dyDescent="0.5">
      <c r="A119" s="272"/>
      <c r="B119" s="273"/>
      <c r="C119" s="273"/>
      <c r="D119" s="273"/>
      <c r="E119" s="273"/>
      <c r="F119" s="273"/>
      <c r="G119" s="189"/>
      <c r="H119" s="189"/>
    </row>
    <row r="120" spans="1:8" x14ac:dyDescent="0.5">
      <c r="A120" s="272"/>
      <c r="B120" s="273"/>
      <c r="C120" s="273"/>
      <c r="D120" s="273"/>
      <c r="E120" s="273"/>
      <c r="F120" s="273"/>
      <c r="G120" s="189"/>
      <c r="H120" s="189"/>
    </row>
    <row r="121" spans="1:8" x14ac:dyDescent="0.5">
      <c r="A121" s="272"/>
      <c r="B121" s="273"/>
      <c r="C121" s="273"/>
      <c r="D121" s="273"/>
      <c r="E121" s="273"/>
      <c r="F121" s="273"/>
      <c r="G121" s="189"/>
      <c r="H121" s="189"/>
    </row>
    <row r="122" spans="1:8" x14ac:dyDescent="0.5">
      <c r="A122" s="272"/>
      <c r="B122" s="273"/>
      <c r="C122" s="273"/>
      <c r="D122" s="273"/>
      <c r="E122" s="273"/>
      <c r="F122" s="273"/>
      <c r="G122" s="189"/>
      <c r="H122" s="189"/>
    </row>
    <row r="123" spans="1:8" x14ac:dyDescent="0.5">
      <c r="A123" s="272"/>
      <c r="B123" s="273"/>
      <c r="C123" s="273"/>
      <c r="D123" s="273"/>
      <c r="E123" s="273"/>
      <c r="F123" s="273"/>
      <c r="G123" s="189"/>
      <c r="H123" s="189"/>
    </row>
    <row r="124" spans="1:8" x14ac:dyDescent="0.5">
      <c r="A124" s="272"/>
      <c r="B124" s="273"/>
      <c r="C124" s="273"/>
      <c r="D124" s="273"/>
      <c r="E124" s="273"/>
      <c r="F124" s="273"/>
      <c r="G124" s="189"/>
      <c r="H124" s="189"/>
    </row>
    <row r="125" spans="1:8" x14ac:dyDescent="0.5">
      <c r="A125" s="272"/>
      <c r="B125" s="273"/>
      <c r="C125" s="273"/>
      <c r="D125" s="273"/>
      <c r="E125" s="273"/>
      <c r="F125" s="273"/>
      <c r="G125" s="189"/>
      <c r="H125" s="189"/>
    </row>
    <row r="126" spans="1:8" x14ac:dyDescent="0.5">
      <c r="A126" s="272"/>
      <c r="B126" s="273"/>
      <c r="C126" s="273"/>
      <c r="D126" s="273"/>
      <c r="E126" s="273"/>
      <c r="F126" s="273"/>
      <c r="G126" s="189"/>
      <c r="H126" s="189"/>
    </row>
    <row r="127" spans="1:8" x14ac:dyDescent="0.5">
      <c r="A127" s="272"/>
      <c r="B127" s="273"/>
      <c r="C127" s="273"/>
      <c r="D127" s="273"/>
      <c r="E127" s="273"/>
      <c r="F127" s="273"/>
      <c r="G127" s="189"/>
      <c r="H127" s="189"/>
    </row>
    <row r="128" spans="1:8" x14ac:dyDescent="0.5">
      <c r="A128" s="272"/>
      <c r="B128" s="273"/>
      <c r="C128" s="273"/>
      <c r="D128" s="273"/>
      <c r="E128" s="273"/>
      <c r="F128" s="273"/>
      <c r="G128" s="189"/>
      <c r="H128" s="189"/>
    </row>
    <row r="129" spans="1:8" x14ac:dyDescent="0.5">
      <c r="A129" s="272"/>
      <c r="B129" s="273"/>
      <c r="C129" s="273"/>
      <c r="D129" s="273"/>
      <c r="E129" s="273"/>
      <c r="F129" s="273"/>
      <c r="G129" s="189"/>
      <c r="H129" s="189"/>
    </row>
    <row r="130" spans="1:8" x14ac:dyDescent="0.5">
      <c r="A130" s="272"/>
      <c r="B130" s="273"/>
      <c r="C130" s="273"/>
      <c r="D130" s="273"/>
      <c r="E130" s="273"/>
      <c r="F130" s="273"/>
      <c r="G130" s="189"/>
      <c r="H130" s="189"/>
    </row>
    <row r="131" spans="1:8" x14ac:dyDescent="0.5">
      <c r="A131" s="272"/>
      <c r="B131" s="273"/>
      <c r="C131" s="273"/>
      <c r="D131" s="273"/>
      <c r="E131" s="273"/>
      <c r="F131" s="273"/>
      <c r="G131" s="189"/>
      <c r="H131" s="189"/>
    </row>
    <row r="132" spans="1:8" x14ac:dyDescent="0.5">
      <c r="A132" s="272"/>
      <c r="B132" s="273"/>
      <c r="C132" s="273"/>
      <c r="D132" s="273"/>
      <c r="E132" s="273"/>
      <c r="F132" s="273"/>
      <c r="G132" s="189"/>
      <c r="H132" s="189"/>
    </row>
    <row r="133" spans="1:8" x14ac:dyDescent="0.5">
      <c r="A133" s="272"/>
      <c r="B133" s="273"/>
      <c r="C133" s="273"/>
      <c r="D133" s="273"/>
      <c r="E133" s="273"/>
      <c r="F133" s="273"/>
      <c r="G133" s="189"/>
      <c r="H133" s="189"/>
    </row>
    <row r="134" spans="1:8" x14ac:dyDescent="0.5">
      <c r="A134" s="272"/>
      <c r="B134" s="273"/>
      <c r="C134" s="273"/>
      <c r="D134" s="273"/>
      <c r="E134" s="273"/>
      <c r="F134" s="273"/>
      <c r="G134" s="189"/>
      <c r="H134" s="189"/>
    </row>
    <row r="135" spans="1:8" x14ac:dyDescent="0.5">
      <c r="A135" s="272"/>
      <c r="B135" s="273"/>
      <c r="C135" s="273"/>
      <c r="D135" s="273"/>
      <c r="E135" s="273"/>
      <c r="F135" s="273"/>
      <c r="G135" s="189"/>
      <c r="H135" s="189"/>
    </row>
    <row r="136" spans="1:8" x14ac:dyDescent="0.5">
      <c r="A136" s="272"/>
      <c r="B136" s="273"/>
      <c r="C136" s="273"/>
      <c r="D136" s="273"/>
      <c r="E136" s="273"/>
      <c r="F136" s="273"/>
      <c r="G136" s="189"/>
      <c r="H136" s="189"/>
    </row>
    <row r="137" spans="1:8" x14ac:dyDescent="0.5">
      <c r="A137" s="272"/>
      <c r="B137" s="273"/>
      <c r="C137" s="273"/>
      <c r="D137" s="273"/>
      <c r="E137" s="273"/>
      <c r="F137" s="273"/>
      <c r="G137" s="189"/>
      <c r="H137" s="189"/>
    </row>
    <row r="138" spans="1:8" x14ac:dyDescent="0.5">
      <c r="A138" s="272"/>
      <c r="B138" s="273"/>
      <c r="C138" s="273"/>
      <c r="D138" s="273"/>
      <c r="E138" s="273"/>
      <c r="F138" s="273"/>
      <c r="G138" s="189"/>
      <c r="H138" s="189"/>
    </row>
    <row r="139" spans="1:8" x14ac:dyDescent="0.5">
      <c r="A139" s="272"/>
      <c r="B139" s="273"/>
      <c r="C139" s="273"/>
      <c r="D139" s="273"/>
      <c r="E139" s="273"/>
      <c r="F139" s="273"/>
      <c r="G139" s="189"/>
      <c r="H139" s="189"/>
    </row>
    <row r="140" spans="1:8" x14ac:dyDescent="0.5">
      <c r="A140" s="272"/>
      <c r="B140" s="273"/>
      <c r="C140" s="273"/>
      <c r="D140" s="273"/>
      <c r="E140" s="273"/>
      <c r="F140" s="273"/>
      <c r="G140" s="189"/>
      <c r="H140" s="189"/>
    </row>
    <row r="141" spans="1:8" x14ac:dyDescent="0.5">
      <c r="A141" s="272"/>
      <c r="B141" s="273"/>
      <c r="C141" s="273"/>
      <c r="D141" s="273"/>
      <c r="E141" s="273"/>
      <c r="F141" s="273"/>
      <c r="G141" s="189"/>
      <c r="H141" s="189"/>
    </row>
    <row r="142" spans="1:8" x14ac:dyDescent="0.5">
      <c r="A142" s="272"/>
      <c r="B142" s="273"/>
      <c r="C142" s="273"/>
      <c r="D142" s="273"/>
      <c r="E142" s="273"/>
      <c r="F142" s="273"/>
      <c r="G142" s="189"/>
      <c r="H142" s="189"/>
    </row>
    <row r="143" spans="1:8" x14ac:dyDescent="0.5">
      <c r="A143" s="272"/>
      <c r="B143" s="273"/>
      <c r="C143" s="273"/>
      <c r="D143" s="273"/>
      <c r="E143" s="273"/>
      <c r="F143" s="273"/>
      <c r="G143" s="189"/>
      <c r="H143" s="189"/>
    </row>
    <row r="144" spans="1:8" x14ac:dyDescent="0.5">
      <c r="A144" s="272"/>
      <c r="B144" s="273"/>
      <c r="C144" s="273"/>
      <c r="D144" s="273"/>
      <c r="E144" s="273"/>
      <c r="F144" s="273"/>
      <c r="G144" s="189"/>
      <c r="H144" s="189"/>
    </row>
    <row r="145" spans="1:8" x14ac:dyDescent="0.5">
      <c r="A145" s="272"/>
      <c r="B145" s="273"/>
      <c r="C145" s="273"/>
      <c r="D145" s="273"/>
      <c r="E145" s="273"/>
      <c r="F145" s="273"/>
      <c r="G145" s="189"/>
      <c r="H145" s="189"/>
    </row>
    <row r="146" spans="1:8" x14ac:dyDescent="0.5">
      <c r="A146" s="272"/>
      <c r="B146" s="273"/>
      <c r="C146" s="273"/>
      <c r="D146" s="273"/>
      <c r="E146" s="273"/>
      <c r="F146" s="273"/>
      <c r="G146" s="189"/>
      <c r="H146" s="189"/>
    </row>
    <row r="147" spans="1:8" x14ac:dyDescent="0.5">
      <c r="A147" s="272"/>
      <c r="B147" s="273"/>
      <c r="C147" s="273"/>
      <c r="D147" s="273"/>
      <c r="E147" s="273"/>
      <c r="F147" s="273"/>
      <c r="G147" s="189"/>
      <c r="H147" s="189"/>
    </row>
    <row r="148" spans="1:8" x14ac:dyDescent="0.5">
      <c r="A148" s="272"/>
      <c r="B148" s="273"/>
      <c r="C148" s="273"/>
      <c r="D148" s="273"/>
      <c r="E148" s="273"/>
      <c r="F148" s="273"/>
      <c r="G148" s="189"/>
      <c r="H148" s="189"/>
    </row>
    <row r="149" spans="1:8" x14ac:dyDescent="0.5">
      <c r="A149" s="272"/>
      <c r="B149" s="273"/>
      <c r="C149" s="273"/>
      <c r="D149" s="273"/>
      <c r="E149" s="273"/>
      <c r="F149" s="273"/>
      <c r="G149" s="189"/>
      <c r="H149" s="189"/>
    </row>
    <row r="150" spans="1:8" x14ac:dyDescent="0.5">
      <c r="A150" s="272"/>
      <c r="B150" s="273"/>
      <c r="C150" s="273"/>
      <c r="D150" s="273"/>
      <c r="E150" s="273"/>
      <c r="F150" s="273"/>
      <c r="G150" s="189"/>
      <c r="H150" s="189"/>
    </row>
    <row r="151" spans="1:8" x14ac:dyDescent="0.5">
      <c r="A151" s="272"/>
      <c r="B151" s="273"/>
      <c r="C151" s="273"/>
      <c r="D151" s="273"/>
      <c r="E151" s="273"/>
      <c r="F151" s="273"/>
      <c r="G151" s="189"/>
      <c r="H151" s="189"/>
    </row>
    <row r="152" spans="1:8" x14ac:dyDescent="0.5">
      <c r="A152" s="272"/>
      <c r="B152" s="273"/>
      <c r="C152" s="273"/>
      <c r="D152" s="273"/>
      <c r="E152" s="273"/>
      <c r="F152" s="273"/>
      <c r="G152" s="189"/>
      <c r="H152" s="189"/>
    </row>
    <row r="153" spans="1:8" x14ac:dyDescent="0.5">
      <c r="A153" s="272"/>
      <c r="B153" s="273"/>
      <c r="C153" s="273"/>
      <c r="D153" s="273"/>
      <c r="E153" s="273"/>
      <c r="F153" s="273"/>
      <c r="G153" s="189"/>
      <c r="H153" s="189"/>
    </row>
    <row r="154" spans="1:8" x14ac:dyDescent="0.5">
      <c r="A154" s="272"/>
      <c r="B154" s="273"/>
      <c r="C154" s="273"/>
      <c r="D154" s="273"/>
      <c r="E154" s="273"/>
      <c r="F154" s="273"/>
      <c r="G154" s="189"/>
      <c r="H154" s="189"/>
    </row>
    <row r="155" spans="1:8" x14ac:dyDescent="0.5">
      <c r="A155" s="272"/>
      <c r="B155" s="273"/>
      <c r="C155" s="273"/>
      <c r="D155" s="273"/>
      <c r="E155" s="273"/>
      <c r="F155" s="273"/>
      <c r="G155" s="189"/>
      <c r="H155" s="189"/>
    </row>
    <row r="156" spans="1:8" x14ac:dyDescent="0.5">
      <c r="A156" s="272"/>
      <c r="B156" s="273"/>
      <c r="C156" s="273"/>
      <c r="D156" s="273"/>
      <c r="E156" s="273"/>
      <c r="F156" s="273"/>
      <c r="G156" s="189"/>
      <c r="H156" s="189"/>
    </row>
    <row r="157" spans="1:8" x14ac:dyDescent="0.5">
      <c r="A157" s="272"/>
      <c r="B157" s="273"/>
      <c r="C157" s="273"/>
      <c r="D157" s="273"/>
      <c r="E157" s="273"/>
      <c r="F157" s="273"/>
      <c r="G157" s="189"/>
      <c r="H157" s="189"/>
    </row>
    <row r="158" spans="1:8" x14ac:dyDescent="0.5">
      <c r="A158" s="272"/>
      <c r="B158" s="273"/>
      <c r="C158" s="273"/>
      <c r="D158" s="273"/>
      <c r="E158" s="273"/>
      <c r="F158" s="273"/>
      <c r="G158" s="189"/>
      <c r="H158" s="189"/>
    </row>
    <row r="159" spans="1:8" x14ac:dyDescent="0.5">
      <c r="A159" s="272"/>
      <c r="B159" s="273"/>
      <c r="C159" s="273"/>
      <c r="D159" s="273"/>
      <c r="E159" s="273"/>
      <c r="F159" s="273"/>
      <c r="G159" s="189"/>
      <c r="H159" s="189"/>
    </row>
    <row r="160" spans="1:8" x14ac:dyDescent="0.5">
      <c r="A160" s="272"/>
      <c r="B160" s="273"/>
      <c r="C160" s="273"/>
      <c r="D160" s="273"/>
      <c r="E160" s="273"/>
      <c r="F160" s="273"/>
      <c r="G160" s="189"/>
      <c r="H160" s="189"/>
    </row>
    <row r="161" spans="1:8" x14ac:dyDescent="0.5">
      <c r="A161" s="189"/>
      <c r="B161" s="189"/>
      <c r="C161" s="189"/>
      <c r="D161" s="271"/>
      <c r="E161" s="189"/>
      <c r="F161" s="189"/>
      <c r="G161" s="189"/>
      <c r="H161" s="189"/>
    </row>
    <row r="162" spans="1:8" x14ac:dyDescent="0.5">
      <c r="A162" s="475"/>
      <c r="B162" s="475"/>
      <c r="C162" s="475"/>
      <c r="D162" s="475"/>
      <c r="E162" s="475"/>
      <c r="F162" s="189"/>
      <c r="G162" s="189"/>
      <c r="H162" s="189"/>
    </row>
    <row r="163" spans="1:8" x14ac:dyDescent="0.5">
      <c r="A163" s="475"/>
      <c r="B163" s="475"/>
      <c r="C163" s="475"/>
      <c r="D163" s="475"/>
      <c r="E163" s="475"/>
      <c r="F163" s="189"/>
      <c r="G163" s="189"/>
      <c r="H163" s="189"/>
    </row>
    <row r="164" spans="1:8" x14ac:dyDescent="0.5">
      <c r="A164" s="475"/>
      <c r="B164" s="475"/>
      <c r="C164" s="475"/>
      <c r="D164" s="475"/>
      <c r="E164" s="475"/>
      <c r="F164" s="189"/>
      <c r="G164" s="189"/>
      <c r="H164" s="189"/>
    </row>
    <row r="165" spans="1:8" x14ac:dyDescent="0.5">
      <c r="A165" s="475"/>
      <c r="B165" s="475"/>
      <c r="C165" s="475"/>
      <c r="D165" s="475"/>
      <c r="E165" s="475"/>
      <c r="F165" s="189"/>
      <c r="G165" s="189"/>
      <c r="H165" s="189"/>
    </row>
    <row r="166" spans="1:8" x14ac:dyDescent="0.5">
      <c r="A166" s="189"/>
      <c r="B166" s="189"/>
      <c r="C166" s="189"/>
      <c r="D166" s="252"/>
      <c r="E166" s="253"/>
      <c r="F166" s="189"/>
      <c r="G166" s="189"/>
      <c r="H166" s="189"/>
    </row>
  </sheetData>
  <mergeCells count="2">
    <mergeCell ref="A162:E163"/>
    <mergeCell ref="A164:E165"/>
  </mergeCells>
  <pageMargins left="0.7" right="0.7" top="0.75" bottom="0.75" header="0.3" footer="0.3"/>
  <ignoredErrors>
    <ignoredError sqref="B8:E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AC19-86C1-394C-A3CE-3D9D89049FB7}">
  <dimension ref="A1:N50"/>
  <sheetViews>
    <sheetView showGridLines="0" workbookViewId="0">
      <selection activeCell="H62" sqref="H62"/>
    </sheetView>
  </sheetViews>
  <sheetFormatPr defaultColWidth="11" defaultRowHeight="15.75" x14ac:dyDescent="0.5"/>
  <cols>
    <col min="3" max="3" width="37.8125" bestFit="1" customWidth="1"/>
    <col min="4" max="7" width="18.8125" hidden="1" customWidth="1"/>
    <col min="8" max="8" width="18.8125" customWidth="1"/>
    <col min="9" max="10" width="18.8125" hidden="1" customWidth="1"/>
    <col min="11" max="11" width="0" hidden="1" customWidth="1"/>
    <col min="12" max="14" width="18.8125" customWidth="1"/>
  </cols>
  <sheetData>
    <row r="1" spans="1:14" x14ac:dyDescent="0.5">
      <c r="A1" t="s">
        <v>188</v>
      </c>
    </row>
    <row r="3" spans="1:14" ht="16.149999999999999" thickBot="1" x14ac:dyDescent="0.55000000000000004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5">
      <c r="A4" s="9"/>
      <c r="B4" s="9"/>
      <c r="C4" s="397" t="s">
        <v>208</v>
      </c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9"/>
    </row>
    <row r="5" spans="1:14" x14ac:dyDescent="0.5">
      <c r="A5" s="9"/>
      <c r="B5" s="9"/>
      <c r="C5" s="400"/>
      <c r="D5" s="401"/>
      <c r="E5" s="401"/>
      <c r="F5" s="402"/>
      <c r="G5" s="403"/>
      <c r="H5" s="403"/>
      <c r="I5" s="402" t="s">
        <v>22</v>
      </c>
      <c r="J5" s="402" t="s">
        <v>23</v>
      </c>
      <c r="K5" s="403"/>
      <c r="L5" s="402" t="s">
        <v>24</v>
      </c>
      <c r="M5" s="402"/>
      <c r="N5" s="404"/>
    </row>
    <row r="6" spans="1:14" x14ac:dyDescent="0.5">
      <c r="A6" s="396"/>
      <c r="B6" s="396"/>
      <c r="C6" s="405" t="s">
        <v>27</v>
      </c>
      <c r="D6" s="323">
        <v>2016</v>
      </c>
      <c r="E6" s="323">
        <v>2017</v>
      </c>
      <c r="F6" s="323">
        <v>2018</v>
      </c>
      <c r="G6" s="323">
        <v>2019</v>
      </c>
      <c r="H6" s="250" t="s">
        <v>28</v>
      </c>
      <c r="I6" s="324" t="s">
        <v>29</v>
      </c>
      <c r="J6" s="324" t="s">
        <v>24</v>
      </c>
      <c r="K6" s="323"/>
      <c r="L6" s="324" t="s">
        <v>30</v>
      </c>
      <c r="M6" s="251" t="s">
        <v>86</v>
      </c>
      <c r="N6" s="349" t="s">
        <v>86</v>
      </c>
    </row>
    <row r="7" spans="1:14" hidden="1" x14ac:dyDescent="0.5">
      <c r="A7" s="9"/>
      <c r="B7" s="9"/>
      <c r="C7" s="406" t="s">
        <v>32</v>
      </c>
      <c r="D7" s="407"/>
      <c r="E7" s="407"/>
      <c r="F7" s="407"/>
      <c r="G7" s="407"/>
      <c r="H7" s="408"/>
      <c r="I7" s="407"/>
      <c r="J7" s="407"/>
      <c r="K7" s="407"/>
      <c r="L7" s="407"/>
      <c r="M7" s="407"/>
      <c r="N7" s="409"/>
    </row>
    <row r="8" spans="1:14" hidden="1" x14ac:dyDescent="0.5">
      <c r="A8" s="9"/>
      <c r="B8" s="9"/>
      <c r="C8" s="410"/>
      <c r="D8" s="407"/>
      <c r="E8" s="407"/>
      <c r="F8" s="407"/>
      <c r="G8" s="407"/>
      <c r="H8" s="408"/>
      <c r="I8" s="407"/>
      <c r="J8" s="407"/>
      <c r="K8" s="407"/>
      <c r="L8" s="407"/>
      <c r="M8" s="407"/>
      <c r="N8" s="409"/>
    </row>
    <row r="9" spans="1:14" hidden="1" x14ac:dyDescent="0.5">
      <c r="A9" s="9"/>
      <c r="B9" s="9"/>
      <c r="C9" s="406" t="s">
        <v>33</v>
      </c>
      <c r="D9" s="407"/>
      <c r="E9" s="407"/>
      <c r="F9" s="407"/>
      <c r="G9" s="407"/>
      <c r="H9" s="408"/>
      <c r="I9" s="407"/>
      <c r="J9" s="407"/>
      <c r="K9" s="407"/>
      <c r="L9" s="407"/>
      <c r="M9" s="407"/>
      <c r="N9" s="409"/>
    </row>
    <row r="10" spans="1:14" hidden="1" x14ac:dyDescent="0.5">
      <c r="A10" s="11"/>
      <c r="B10" s="11"/>
      <c r="C10" s="410"/>
      <c r="D10" s="407"/>
      <c r="E10" s="407"/>
      <c r="F10" s="407"/>
      <c r="G10" s="407"/>
      <c r="H10" s="408"/>
      <c r="I10" s="407"/>
      <c r="J10" s="407"/>
      <c r="K10" s="407"/>
      <c r="L10" s="407"/>
      <c r="M10" s="407"/>
      <c r="N10" s="409"/>
    </row>
    <row r="11" spans="1:14" hidden="1" x14ac:dyDescent="0.5">
      <c r="A11" s="11">
        <f>+A10+1</f>
        <v>1</v>
      </c>
      <c r="B11" s="11">
        <v>560000</v>
      </c>
      <c r="C11" s="411" t="s">
        <v>34</v>
      </c>
      <c r="D11" s="336">
        <v>1641654</v>
      </c>
      <c r="E11" s="336">
        <v>1427707</v>
      </c>
      <c r="F11" s="336">
        <v>1769333</v>
      </c>
      <c r="G11" s="336">
        <v>1894111</v>
      </c>
      <c r="H11" s="412">
        <f t="shared" ref="H11:H24" si="0">+AVERAGE(D11:G11)</f>
        <v>1683201.25</v>
      </c>
      <c r="I11" s="336">
        <v>2169209</v>
      </c>
      <c r="J11" s="336">
        <v>-11282</v>
      </c>
      <c r="K11" s="326" t="s">
        <v>35</v>
      </c>
      <c r="L11" s="336">
        <f t="shared" ref="L11:L24" si="1">+I11+J11</f>
        <v>2157927</v>
      </c>
      <c r="M11" s="413">
        <f t="shared" ref="M11:M26" si="2">+L11-H11</f>
        <v>474725.75</v>
      </c>
      <c r="N11" s="414">
        <f t="shared" ref="N11:N16" si="3">+L11/H11-1</f>
        <v>0.28203742719416347</v>
      </c>
    </row>
    <row r="12" spans="1:14" hidden="1" x14ac:dyDescent="0.5">
      <c r="A12" s="11">
        <f t="shared" ref="A12:A23" si="4">+A11+1</f>
        <v>2</v>
      </c>
      <c r="B12" s="11">
        <v>561100</v>
      </c>
      <c r="C12" s="411" t="s">
        <v>36</v>
      </c>
      <c r="D12" s="333">
        <v>76925</v>
      </c>
      <c r="E12" s="333">
        <v>63127</v>
      </c>
      <c r="F12" s="333">
        <v>100775</v>
      </c>
      <c r="G12" s="333">
        <v>128245</v>
      </c>
      <c r="H12" s="412">
        <f t="shared" si="0"/>
        <v>92268</v>
      </c>
      <c r="I12" s="333">
        <v>128147</v>
      </c>
      <c r="J12" s="415">
        <v>-636</v>
      </c>
      <c r="K12" s="326" t="s">
        <v>35</v>
      </c>
      <c r="L12" s="333">
        <f t="shared" si="1"/>
        <v>127511</v>
      </c>
      <c r="M12" s="413">
        <f t="shared" si="2"/>
        <v>35243</v>
      </c>
      <c r="N12" s="414">
        <f t="shared" si="3"/>
        <v>0.38196341093336805</v>
      </c>
    </row>
    <row r="13" spans="1:14" hidden="1" x14ac:dyDescent="0.5">
      <c r="A13" s="11">
        <f t="shared" si="4"/>
        <v>3</v>
      </c>
      <c r="B13" s="30">
        <v>561200</v>
      </c>
      <c r="C13" s="411" t="s">
        <v>37</v>
      </c>
      <c r="D13" s="333">
        <v>770296</v>
      </c>
      <c r="E13" s="333">
        <v>818846</v>
      </c>
      <c r="F13" s="333">
        <v>847523</v>
      </c>
      <c r="G13" s="333">
        <v>869313</v>
      </c>
      <c r="H13" s="412">
        <f t="shared" si="0"/>
        <v>826494.5</v>
      </c>
      <c r="I13" s="333">
        <v>932103</v>
      </c>
      <c r="J13" s="415">
        <v>-3954</v>
      </c>
      <c r="K13" s="326" t="s">
        <v>35</v>
      </c>
      <c r="L13" s="333">
        <f t="shared" si="1"/>
        <v>928149</v>
      </c>
      <c r="M13" s="413">
        <f t="shared" si="2"/>
        <v>101654.5</v>
      </c>
      <c r="N13" s="414">
        <f t="shared" si="3"/>
        <v>0.12299476887021021</v>
      </c>
    </row>
    <row r="14" spans="1:14" hidden="1" x14ac:dyDescent="0.5">
      <c r="A14" s="11">
        <f t="shared" si="4"/>
        <v>4</v>
      </c>
      <c r="B14" s="30">
        <v>561300</v>
      </c>
      <c r="C14" s="411" t="s">
        <v>38</v>
      </c>
      <c r="D14" s="333">
        <v>771095</v>
      </c>
      <c r="E14" s="333">
        <v>866803</v>
      </c>
      <c r="F14" s="333">
        <v>944247</v>
      </c>
      <c r="G14" s="333">
        <v>971535</v>
      </c>
      <c r="H14" s="412">
        <f t="shared" si="0"/>
        <v>888420</v>
      </c>
      <c r="I14" s="333">
        <v>1092216</v>
      </c>
      <c r="J14" s="415">
        <v>-4887</v>
      </c>
      <c r="K14" s="326" t="s">
        <v>35</v>
      </c>
      <c r="L14" s="333">
        <f t="shared" si="1"/>
        <v>1087329</v>
      </c>
      <c r="M14" s="413">
        <f t="shared" si="2"/>
        <v>198909</v>
      </c>
      <c r="N14" s="414">
        <f t="shared" si="3"/>
        <v>0.22389072735868165</v>
      </c>
    </row>
    <row r="15" spans="1:14" hidden="1" x14ac:dyDescent="0.5">
      <c r="A15" s="11">
        <f t="shared" si="4"/>
        <v>5</v>
      </c>
      <c r="B15" s="11">
        <v>561400</v>
      </c>
      <c r="C15" s="411" t="s">
        <v>39</v>
      </c>
      <c r="D15" s="333">
        <v>628585</v>
      </c>
      <c r="E15" s="333">
        <v>599757</v>
      </c>
      <c r="F15" s="333">
        <v>610891</v>
      </c>
      <c r="G15" s="333">
        <v>618115</v>
      </c>
      <c r="H15" s="412">
        <f t="shared" si="0"/>
        <v>614337</v>
      </c>
      <c r="I15" s="333">
        <v>652858</v>
      </c>
      <c r="J15" s="415">
        <v>-3235</v>
      </c>
      <c r="K15" s="326" t="s">
        <v>35</v>
      </c>
      <c r="L15" s="333">
        <f t="shared" si="1"/>
        <v>649623</v>
      </c>
      <c r="M15" s="413">
        <f t="shared" si="2"/>
        <v>35286</v>
      </c>
      <c r="N15" s="414">
        <f t="shared" si="3"/>
        <v>5.7437530215500576E-2</v>
      </c>
    </row>
    <row r="16" spans="1:14" hidden="1" x14ac:dyDescent="0.5">
      <c r="A16" s="11">
        <f t="shared" si="4"/>
        <v>6</v>
      </c>
      <c r="B16" s="30">
        <v>561500</v>
      </c>
      <c r="C16" s="411" t="s">
        <v>40</v>
      </c>
      <c r="D16" s="333">
        <v>975328</v>
      </c>
      <c r="E16" s="333">
        <v>979739</v>
      </c>
      <c r="F16" s="333">
        <v>902274</v>
      </c>
      <c r="G16" s="333">
        <v>741277</v>
      </c>
      <c r="H16" s="412">
        <f t="shared" si="0"/>
        <v>899654.5</v>
      </c>
      <c r="I16" s="333">
        <v>678638</v>
      </c>
      <c r="J16" s="415">
        <v>-2983</v>
      </c>
      <c r="K16" s="326" t="s">
        <v>35</v>
      </c>
      <c r="L16" s="333">
        <f t="shared" si="1"/>
        <v>675655</v>
      </c>
      <c r="M16" s="413">
        <f t="shared" si="2"/>
        <v>-223999.5</v>
      </c>
      <c r="N16" s="414">
        <f t="shared" si="3"/>
        <v>-0.24898391549200272</v>
      </c>
    </row>
    <row r="17" spans="1:14" hidden="1" x14ac:dyDescent="0.5">
      <c r="A17" s="11">
        <f t="shared" si="4"/>
        <v>7</v>
      </c>
      <c r="B17" s="30">
        <v>561600</v>
      </c>
      <c r="C17" s="411" t="s">
        <v>41</v>
      </c>
      <c r="D17" s="415">
        <v>0</v>
      </c>
      <c r="E17" s="415">
        <v>0</v>
      </c>
      <c r="F17" s="415">
        <v>0</v>
      </c>
      <c r="G17" s="415">
        <v>0</v>
      </c>
      <c r="H17" s="412">
        <f t="shared" si="0"/>
        <v>0</v>
      </c>
      <c r="I17" s="415">
        <v>0</v>
      </c>
      <c r="J17" s="415">
        <v>0</v>
      </c>
      <c r="K17" s="415"/>
      <c r="L17" s="333">
        <f t="shared" si="1"/>
        <v>0</v>
      </c>
      <c r="M17" s="413">
        <f t="shared" si="2"/>
        <v>0</v>
      </c>
      <c r="N17" s="414"/>
    </row>
    <row r="18" spans="1:14" hidden="1" x14ac:dyDescent="0.5">
      <c r="A18" s="11">
        <f t="shared" si="4"/>
        <v>8</v>
      </c>
      <c r="B18" s="11">
        <v>561700</v>
      </c>
      <c r="C18" s="411" t="s">
        <v>42</v>
      </c>
      <c r="D18" s="415">
        <v>0</v>
      </c>
      <c r="E18" s="415">
        <v>0</v>
      </c>
      <c r="F18" s="415">
        <v>0</v>
      </c>
      <c r="G18" s="415">
        <v>0</v>
      </c>
      <c r="H18" s="412">
        <f t="shared" si="0"/>
        <v>0</v>
      </c>
      <c r="I18" s="415">
        <v>0</v>
      </c>
      <c r="J18" s="415">
        <v>0</v>
      </c>
      <c r="K18" s="415"/>
      <c r="L18" s="333">
        <f t="shared" si="1"/>
        <v>0</v>
      </c>
      <c r="M18" s="413">
        <f t="shared" si="2"/>
        <v>0</v>
      </c>
      <c r="N18" s="414"/>
    </row>
    <row r="19" spans="1:14" hidden="1" x14ac:dyDescent="0.5">
      <c r="A19" s="11">
        <f t="shared" si="4"/>
        <v>9</v>
      </c>
      <c r="B19" s="11">
        <v>561800</v>
      </c>
      <c r="C19" s="411" t="s">
        <v>43</v>
      </c>
      <c r="D19" s="415">
        <v>0</v>
      </c>
      <c r="E19" s="415">
        <v>0</v>
      </c>
      <c r="F19" s="415">
        <v>0</v>
      </c>
      <c r="G19" s="415">
        <v>0</v>
      </c>
      <c r="H19" s="412">
        <f t="shared" si="0"/>
        <v>0</v>
      </c>
      <c r="I19" s="415">
        <v>0</v>
      </c>
      <c r="J19" s="415">
        <v>0</v>
      </c>
      <c r="K19" s="415"/>
      <c r="L19" s="333">
        <f t="shared" si="1"/>
        <v>0</v>
      </c>
      <c r="M19" s="413">
        <f t="shared" si="2"/>
        <v>0</v>
      </c>
      <c r="N19" s="414"/>
    </row>
    <row r="20" spans="1:14" hidden="1" x14ac:dyDescent="0.5">
      <c r="A20" s="11">
        <f t="shared" si="4"/>
        <v>10</v>
      </c>
      <c r="B20" s="30">
        <v>562000</v>
      </c>
      <c r="C20" s="411" t="s">
        <v>44</v>
      </c>
      <c r="D20" s="333">
        <v>312087</v>
      </c>
      <c r="E20" s="333">
        <v>323624</v>
      </c>
      <c r="F20" s="333">
        <v>296197</v>
      </c>
      <c r="G20" s="333">
        <v>267776</v>
      </c>
      <c r="H20" s="412">
        <f t="shared" si="0"/>
        <v>299921</v>
      </c>
      <c r="I20" s="333">
        <v>137496</v>
      </c>
      <c r="J20" s="415">
        <v>-172</v>
      </c>
      <c r="K20" s="326" t="s">
        <v>35</v>
      </c>
      <c r="L20" s="333">
        <f t="shared" si="1"/>
        <v>137324</v>
      </c>
      <c r="M20" s="413">
        <f t="shared" si="2"/>
        <v>-162597</v>
      </c>
      <c r="N20" s="414">
        <f>+L20/H20-1</f>
        <v>-0.54213276162722845</v>
      </c>
    </row>
    <row r="21" spans="1:14" hidden="1" x14ac:dyDescent="0.5">
      <c r="A21" s="11">
        <f t="shared" si="4"/>
        <v>11</v>
      </c>
      <c r="B21" s="30">
        <v>563000</v>
      </c>
      <c r="C21" s="411" t="s">
        <v>45</v>
      </c>
      <c r="D21" s="339">
        <v>305124</v>
      </c>
      <c r="E21" s="339">
        <v>211172</v>
      </c>
      <c r="F21" s="339">
        <v>500681</v>
      </c>
      <c r="G21" s="339">
        <v>303759</v>
      </c>
      <c r="H21" s="416">
        <f t="shared" si="0"/>
        <v>330184</v>
      </c>
      <c r="I21" s="339">
        <v>240539</v>
      </c>
      <c r="J21" s="417">
        <v>-809</v>
      </c>
      <c r="K21" s="327" t="s">
        <v>35</v>
      </c>
      <c r="L21" s="339">
        <f t="shared" si="1"/>
        <v>239730</v>
      </c>
      <c r="M21" s="413">
        <f t="shared" si="2"/>
        <v>-90454</v>
      </c>
      <c r="N21" s="414">
        <f>+L21/H21-1</f>
        <v>-0.27395028226685725</v>
      </c>
    </row>
    <row r="22" spans="1:14" hidden="1" x14ac:dyDescent="0.5">
      <c r="A22" s="11">
        <f>+A21+1</f>
        <v>12</v>
      </c>
      <c r="B22" s="32">
        <v>565000</v>
      </c>
      <c r="C22" s="418" t="s">
        <v>46</v>
      </c>
      <c r="D22" s="328">
        <v>6274714</v>
      </c>
      <c r="E22" s="328">
        <v>6806326</v>
      </c>
      <c r="F22" s="328">
        <v>7094447</v>
      </c>
      <c r="G22" s="328">
        <v>6123189</v>
      </c>
      <c r="H22" s="419">
        <f t="shared" si="0"/>
        <v>6574669</v>
      </c>
      <c r="I22" s="328">
        <v>6728666</v>
      </c>
      <c r="J22" s="420">
        <v>0</v>
      </c>
      <c r="K22" s="328"/>
      <c r="L22" s="328">
        <f t="shared" si="1"/>
        <v>6728666</v>
      </c>
      <c r="M22" s="421">
        <f t="shared" si="2"/>
        <v>153997</v>
      </c>
      <c r="N22" s="422">
        <f>+L22/H22-1</f>
        <v>2.3422776112379085E-2</v>
      </c>
    </row>
    <row r="23" spans="1:14" ht="16.149999999999999" hidden="1" thickBot="1" x14ac:dyDescent="0.55000000000000004">
      <c r="A23" s="11">
        <f t="shared" si="4"/>
        <v>13</v>
      </c>
      <c r="B23" s="30">
        <v>566000</v>
      </c>
      <c r="C23" s="411" t="s">
        <v>47</v>
      </c>
      <c r="D23" s="333">
        <v>6277658</v>
      </c>
      <c r="E23" s="333">
        <v>6552528</v>
      </c>
      <c r="F23" s="333">
        <v>6148745</v>
      </c>
      <c r="G23" s="333">
        <v>7661298</v>
      </c>
      <c r="H23" s="412">
        <f t="shared" si="0"/>
        <v>6660057.25</v>
      </c>
      <c r="I23" s="333">
        <v>8942379</v>
      </c>
      <c r="J23" s="415">
        <f>-22157-9598+138483</f>
        <v>106728</v>
      </c>
      <c r="K23" s="326" t="s">
        <v>48</v>
      </c>
      <c r="L23" s="423">
        <f t="shared" si="1"/>
        <v>9049107</v>
      </c>
      <c r="M23" s="329">
        <f t="shared" si="2"/>
        <v>2389049.75</v>
      </c>
      <c r="N23" s="424">
        <f>+L23/H23-1</f>
        <v>0.3587130951464419</v>
      </c>
    </row>
    <row r="24" spans="1:14" hidden="1" x14ac:dyDescent="0.5">
      <c r="A24" s="11">
        <f>+A23+1</f>
        <v>14</v>
      </c>
      <c r="B24" s="30">
        <v>567000</v>
      </c>
      <c r="C24" s="411" t="s">
        <v>49</v>
      </c>
      <c r="D24" s="330">
        <v>299485</v>
      </c>
      <c r="E24" s="330">
        <v>289370</v>
      </c>
      <c r="F24" s="330">
        <v>282705</v>
      </c>
      <c r="G24" s="330">
        <v>250050</v>
      </c>
      <c r="H24" s="331">
        <f t="shared" si="0"/>
        <v>280402.5</v>
      </c>
      <c r="I24" s="330">
        <v>117943</v>
      </c>
      <c r="J24" s="332">
        <v>0</v>
      </c>
      <c r="K24" s="333"/>
      <c r="L24" s="334">
        <f t="shared" si="1"/>
        <v>117943</v>
      </c>
      <c r="M24" s="335">
        <f t="shared" si="2"/>
        <v>-162459.5</v>
      </c>
      <c r="N24" s="425">
        <f>+L24/H24-1</f>
        <v>-0.57937964176496282</v>
      </c>
    </row>
    <row r="25" spans="1:14" hidden="1" x14ac:dyDescent="0.5">
      <c r="A25" s="11"/>
      <c r="B25" s="30"/>
      <c r="C25" s="411"/>
      <c r="D25" s="333"/>
      <c r="E25" s="333"/>
      <c r="F25" s="333"/>
      <c r="G25" s="333"/>
      <c r="H25" s="333"/>
      <c r="I25" s="333"/>
      <c r="J25" s="333"/>
      <c r="K25" s="333"/>
      <c r="L25" s="333"/>
      <c r="M25" s="413">
        <f t="shared" si="2"/>
        <v>0</v>
      </c>
      <c r="N25" s="426"/>
    </row>
    <row r="26" spans="1:14" hidden="1" x14ac:dyDescent="0.5">
      <c r="A26" s="11">
        <f>+A24+1</f>
        <v>15</v>
      </c>
      <c r="B26" s="11"/>
      <c r="C26" s="410" t="s">
        <v>50</v>
      </c>
      <c r="D26" s="330">
        <f>SUM(D11:D24)</f>
        <v>18332951</v>
      </c>
      <c r="E26" s="330">
        <f>SUM(E11:E24)</f>
        <v>18938999</v>
      </c>
      <c r="F26" s="330">
        <f>SUM(F11:F24)</f>
        <v>19497818</v>
      </c>
      <c r="G26" s="330">
        <f>SUM(G11:G24)</f>
        <v>19828668</v>
      </c>
      <c r="H26" s="331">
        <f>+AVERAGE(D26:G26)</f>
        <v>19149609</v>
      </c>
      <c r="I26" s="330">
        <f>SUM(I11:I24)</f>
        <v>21820194</v>
      </c>
      <c r="J26" s="330">
        <f>SUM(J11:J24)</f>
        <v>78770</v>
      </c>
      <c r="K26" s="333"/>
      <c r="L26" s="330">
        <f>SUM(L11:L24)</f>
        <v>21898964</v>
      </c>
      <c r="M26" s="335">
        <f t="shared" si="2"/>
        <v>2749355</v>
      </c>
      <c r="N26" s="425">
        <f>+L26/H26-1</f>
        <v>0.14357238312280951</v>
      </c>
    </row>
    <row r="27" spans="1:14" hidden="1" x14ac:dyDescent="0.5">
      <c r="A27" s="30"/>
      <c r="B27" s="11"/>
      <c r="C27" s="410"/>
      <c r="D27" s="333"/>
      <c r="E27" s="333"/>
      <c r="F27" s="333"/>
      <c r="G27" s="333"/>
      <c r="H27" s="333"/>
      <c r="I27" s="333"/>
      <c r="J27" s="333"/>
      <c r="K27" s="333"/>
      <c r="L27" s="333"/>
      <c r="M27" s="333"/>
      <c r="N27" s="426"/>
    </row>
    <row r="28" spans="1:14" hidden="1" x14ac:dyDescent="0.5">
      <c r="A28" s="11"/>
      <c r="B28" s="11"/>
      <c r="C28" s="406" t="s">
        <v>51</v>
      </c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426"/>
    </row>
    <row r="29" spans="1:14" hidden="1" x14ac:dyDescent="0.5">
      <c r="A29" s="11"/>
      <c r="B29" s="11"/>
      <c r="C29" s="410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426"/>
    </row>
    <row r="30" spans="1:14" hidden="1" x14ac:dyDescent="0.5">
      <c r="A30" s="11">
        <f>+A26+1</f>
        <v>16</v>
      </c>
      <c r="B30" s="30">
        <v>568000</v>
      </c>
      <c r="C30" s="411" t="s">
        <v>52</v>
      </c>
      <c r="D30" s="333">
        <v>75245</v>
      </c>
      <c r="E30" s="333">
        <v>53239</v>
      </c>
      <c r="F30" s="333">
        <v>36372</v>
      </c>
      <c r="G30" s="333">
        <v>20533</v>
      </c>
      <c r="H30" s="416">
        <f t="shared" ref="H30:H38" si="5">+AVERAGE(D30:G30)</f>
        <v>46347.25</v>
      </c>
      <c r="I30" s="333">
        <v>15516</v>
      </c>
      <c r="J30" s="417">
        <v>0</v>
      </c>
      <c r="K30" s="333"/>
      <c r="L30" s="333">
        <f t="shared" ref="L30:L38" si="6">+I30+J30</f>
        <v>15516</v>
      </c>
      <c r="M30" s="413">
        <f t="shared" ref="M30:M42" si="7">+L30-H30</f>
        <v>-30831.25</v>
      </c>
      <c r="N30" s="414">
        <f>+L30/H30-1</f>
        <v>-0.66522285572498907</v>
      </c>
    </row>
    <row r="31" spans="1:14" hidden="1" x14ac:dyDescent="0.5">
      <c r="A31" s="11">
        <f t="shared" ref="A31:A37" si="8">+A30+1</f>
        <v>17</v>
      </c>
      <c r="B31" s="30">
        <v>569000</v>
      </c>
      <c r="C31" s="411" t="s">
        <v>53</v>
      </c>
      <c r="D31" s="333">
        <v>14182</v>
      </c>
      <c r="E31" s="333">
        <v>32317</v>
      </c>
      <c r="F31" s="333">
        <v>31286</v>
      </c>
      <c r="G31" s="333">
        <v>17124</v>
      </c>
      <c r="H31" s="416">
        <f t="shared" si="5"/>
        <v>23727.25</v>
      </c>
      <c r="I31" s="333">
        <v>-1705</v>
      </c>
      <c r="J31" s="417">
        <v>0</v>
      </c>
      <c r="K31" s="333"/>
      <c r="L31" s="333">
        <f t="shared" si="6"/>
        <v>-1705</v>
      </c>
      <c r="M31" s="413">
        <f t="shared" si="7"/>
        <v>-25432.25</v>
      </c>
      <c r="N31" s="414">
        <f>+L31/H31-1</f>
        <v>-1.0718583063776881</v>
      </c>
    </row>
    <row r="32" spans="1:14" hidden="1" x14ac:dyDescent="0.5">
      <c r="A32" s="11">
        <f t="shared" si="8"/>
        <v>18</v>
      </c>
      <c r="B32" s="30">
        <v>569100</v>
      </c>
      <c r="C32" s="411" t="s">
        <v>54</v>
      </c>
      <c r="D32" s="417">
        <v>0</v>
      </c>
      <c r="E32" s="417">
        <v>0</v>
      </c>
      <c r="F32" s="417">
        <v>0</v>
      </c>
      <c r="G32" s="417">
        <v>0</v>
      </c>
      <c r="H32" s="416">
        <f t="shared" si="5"/>
        <v>0</v>
      </c>
      <c r="I32" s="417">
        <v>0</v>
      </c>
      <c r="J32" s="417">
        <v>0</v>
      </c>
      <c r="K32" s="417"/>
      <c r="L32" s="333">
        <f t="shared" si="6"/>
        <v>0</v>
      </c>
      <c r="M32" s="413">
        <f t="shared" si="7"/>
        <v>0</v>
      </c>
      <c r="N32" s="414"/>
    </row>
    <row r="33" spans="1:14" hidden="1" x14ac:dyDescent="0.5">
      <c r="A33" s="11">
        <f t="shared" si="8"/>
        <v>19</v>
      </c>
      <c r="B33" s="30">
        <v>569200</v>
      </c>
      <c r="C33" s="411" t="s">
        <v>55</v>
      </c>
      <c r="D33" s="417">
        <v>0</v>
      </c>
      <c r="E33" s="417">
        <v>0</v>
      </c>
      <c r="F33" s="417">
        <v>0</v>
      </c>
      <c r="G33" s="417">
        <v>0</v>
      </c>
      <c r="H33" s="416">
        <f t="shared" si="5"/>
        <v>0</v>
      </c>
      <c r="I33" s="417">
        <v>0</v>
      </c>
      <c r="J33" s="417">
        <v>0</v>
      </c>
      <c r="K33" s="417"/>
      <c r="L33" s="333">
        <f t="shared" si="6"/>
        <v>0</v>
      </c>
      <c r="M33" s="413">
        <f t="shared" si="7"/>
        <v>0</v>
      </c>
      <c r="N33" s="414"/>
    </row>
    <row r="34" spans="1:14" hidden="1" x14ac:dyDescent="0.5">
      <c r="A34" s="11">
        <f t="shared" si="8"/>
        <v>20</v>
      </c>
      <c r="B34" s="30">
        <v>569300</v>
      </c>
      <c r="C34" s="411" t="s">
        <v>56</v>
      </c>
      <c r="D34" s="417">
        <v>0</v>
      </c>
      <c r="E34" s="417">
        <v>0</v>
      </c>
      <c r="F34" s="417">
        <v>0</v>
      </c>
      <c r="G34" s="417">
        <v>0</v>
      </c>
      <c r="H34" s="416">
        <f t="shared" si="5"/>
        <v>0</v>
      </c>
      <c r="I34" s="417">
        <v>0</v>
      </c>
      <c r="J34" s="417">
        <v>0</v>
      </c>
      <c r="K34" s="417"/>
      <c r="L34" s="333">
        <f t="shared" si="6"/>
        <v>0</v>
      </c>
      <c r="M34" s="413">
        <f t="shared" si="7"/>
        <v>0</v>
      </c>
      <c r="N34" s="414"/>
    </row>
    <row r="35" spans="1:14" hidden="1" x14ac:dyDescent="0.5">
      <c r="A35" s="11">
        <f t="shared" si="8"/>
        <v>21</v>
      </c>
      <c r="B35" s="30">
        <v>569400</v>
      </c>
      <c r="C35" s="411" t="s">
        <v>57</v>
      </c>
      <c r="D35" s="417">
        <v>0</v>
      </c>
      <c r="E35" s="417">
        <v>0</v>
      </c>
      <c r="F35" s="417">
        <v>0</v>
      </c>
      <c r="G35" s="417">
        <v>0</v>
      </c>
      <c r="H35" s="416">
        <f t="shared" si="5"/>
        <v>0</v>
      </c>
      <c r="I35" s="417">
        <v>0</v>
      </c>
      <c r="J35" s="417">
        <v>0</v>
      </c>
      <c r="K35" s="417"/>
      <c r="L35" s="333">
        <f t="shared" si="6"/>
        <v>0</v>
      </c>
      <c r="M35" s="413">
        <f t="shared" si="7"/>
        <v>0</v>
      </c>
      <c r="N35" s="414"/>
    </row>
    <row r="36" spans="1:14" hidden="1" x14ac:dyDescent="0.5">
      <c r="A36" s="11">
        <f t="shared" si="8"/>
        <v>22</v>
      </c>
      <c r="B36" s="30">
        <v>570000</v>
      </c>
      <c r="C36" s="411" t="s">
        <v>58</v>
      </c>
      <c r="D36" s="333">
        <v>584272</v>
      </c>
      <c r="E36" s="333">
        <v>625143</v>
      </c>
      <c r="F36" s="333">
        <v>324329</v>
      </c>
      <c r="G36" s="333">
        <v>631007</v>
      </c>
      <c r="H36" s="416">
        <f t="shared" si="5"/>
        <v>541187.75</v>
      </c>
      <c r="I36" s="333">
        <v>317863</v>
      </c>
      <c r="J36" s="417">
        <v>-4</v>
      </c>
      <c r="K36" s="327" t="s">
        <v>35</v>
      </c>
      <c r="L36" s="333">
        <f t="shared" si="6"/>
        <v>317859</v>
      </c>
      <c r="M36" s="413">
        <f t="shared" si="7"/>
        <v>-223328.75</v>
      </c>
      <c r="N36" s="414">
        <f>+L36/H36-1</f>
        <v>-0.41266408931096465</v>
      </c>
    </row>
    <row r="37" spans="1:14" hidden="1" x14ac:dyDescent="0.5">
      <c r="A37" s="11">
        <f t="shared" si="8"/>
        <v>23</v>
      </c>
      <c r="B37" s="30">
        <v>571000</v>
      </c>
      <c r="C37" s="411" t="s">
        <v>59</v>
      </c>
      <c r="D37" s="333">
        <v>1286512</v>
      </c>
      <c r="E37" s="333">
        <v>1412178</v>
      </c>
      <c r="F37" s="333">
        <v>2455709</v>
      </c>
      <c r="G37" s="333">
        <v>1656209</v>
      </c>
      <c r="H37" s="416">
        <f t="shared" si="5"/>
        <v>1702652</v>
      </c>
      <c r="I37" s="333">
        <v>1525242</v>
      </c>
      <c r="J37" s="417">
        <v>-3616</v>
      </c>
      <c r="K37" s="327" t="s">
        <v>35</v>
      </c>
      <c r="L37" s="333">
        <f t="shared" si="6"/>
        <v>1521626</v>
      </c>
      <c r="M37" s="413">
        <f t="shared" si="7"/>
        <v>-181026</v>
      </c>
      <c r="N37" s="414">
        <f>+L37/H37-1</f>
        <v>-0.10632002311687883</v>
      </c>
    </row>
    <row r="38" spans="1:14" hidden="1" x14ac:dyDescent="0.5">
      <c r="A38" s="11">
        <f>+A37+1</f>
        <v>24</v>
      </c>
      <c r="B38" s="30">
        <v>573000</v>
      </c>
      <c r="C38" s="411" t="s">
        <v>60</v>
      </c>
      <c r="D38" s="330">
        <v>50467</v>
      </c>
      <c r="E38" s="330">
        <v>15663</v>
      </c>
      <c r="F38" s="330">
        <v>18625</v>
      </c>
      <c r="G38" s="330">
        <v>16467</v>
      </c>
      <c r="H38" s="416">
        <f t="shared" si="5"/>
        <v>25305.5</v>
      </c>
      <c r="I38" s="330">
        <v>39726</v>
      </c>
      <c r="J38" s="332">
        <v>-40</v>
      </c>
      <c r="K38" s="327" t="s">
        <v>35</v>
      </c>
      <c r="L38" s="330">
        <f t="shared" si="6"/>
        <v>39686</v>
      </c>
      <c r="M38" s="335">
        <f t="shared" si="7"/>
        <v>14380.5</v>
      </c>
      <c r="N38" s="425">
        <f>+L38/H38-1</f>
        <v>0.5682756712967536</v>
      </c>
    </row>
    <row r="39" spans="1:14" hidden="1" x14ac:dyDescent="0.5">
      <c r="A39" s="11"/>
      <c r="B39" s="30"/>
      <c r="C39" s="411"/>
      <c r="D39" s="333"/>
      <c r="E39" s="333"/>
      <c r="F39" s="333"/>
      <c r="G39" s="333"/>
      <c r="H39" s="333"/>
      <c r="I39" s="333"/>
      <c r="J39" s="333"/>
      <c r="K39" s="333"/>
      <c r="L39" s="333"/>
      <c r="M39" s="413">
        <f t="shared" si="7"/>
        <v>0</v>
      </c>
      <c r="N39" s="426"/>
    </row>
    <row r="40" spans="1:14" hidden="1" x14ac:dyDescent="0.5">
      <c r="A40" s="11">
        <f>+A38+1</f>
        <v>25</v>
      </c>
      <c r="B40" s="11"/>
      <c r="C40" s="410" t="s">
        <v>61</v>
      </c>
      <c r="D40" s="330">
        <f>SUM(D30:D38)</f>
        <v>2010678</v>
      </c>
      <c r="E40" s="330">
        <f>SUM(E30:E38)</f>
        <v>2138540</v>
      </c>
      <c r="F40" s="330">
        <f>SUM(F30:F38)</f>
        <v>2866321</v>
      </c>
      <c r="G40" s="330">
        <f>SUM(G30:G38)</f>
        <v>2341340</v>
      </c>
      <c r="H40" s="331">
        <f>+AVERAGE(D40:G40)</f>
        <v>2339219.75</v>
      </c>
      <c r="I40" s="330">
        <f>SUM(I30:I38)</f>
        <v>1896642</v>
      </c>
      <c r="J40" s="330">
        <f>SUM(J30:J38)</f>
        <v>-3660</v>
      </c>
      <c r="K40" s="333"/>
      <c r="L40" s="330">
        <f>SUM(L30:L38)</f>
        <v>1892982</v>
      </c>
      <c r="M40" s="335">
        <f t="shared" si="7"/>
        <v>-446237.75</v>
      </c>
      <c r="N40" s="425">
        <f>+L40/H40-1</f>
        <v>-0.19076350137690146</v>
      </c>
    </row>
    <row r="41" spans="1:14" hidden="1" x14ac:dyDescent="0.5">
      <c r="A41" s="11"/>
      <c r="B41" s="11"/>
      <c r="C41" s="410"/>
      <c r="D41" s="336"/>
      <c r="E41" s="336"/>
      <c r="F41" s="336"/>
      <c r="G41" s="336"/>
      <c r="H41" s="336"/>
      <c r="I41" s="336"/>
      <c r="J41" s="336"/>
      <c r="K41" s="336"/>
      <c r="L41" s="336"/>
      <c r="M41" s="413">
        <f t="shared" si="7"/>
        <v>0</v>
      </c>
      <c r="N41" s="427"/>
    </row>
    <row r="42" spans="1:14" hidden="1" x14ac:dyDescent="0.5">
      <c r="A42" s="11">
        <f>+A40+1</f>
        <v>26</v>
      </c>
      <c r="B42" s="11"/>
      <c r="C42" s="410" t="s">
        <v>62</v>
      </c>
      <c r="D42" s="337">
        <f>D26+D40</f>
        <v>20343629</v>
      </c>
      <c r="E42" s="337">
        <f>E26+E40</f>
        <v>21077539</v>
      </c>
      <c r="F42" s="337">
        <f>F26+F40</f>
        <v>22364139</v>
      </c>
      <c r="G42" s="337">
        <f>G26+G40</f>
        <v>22170008</v>
      </c>
      <c r="H42" s="338">
        <f>+AVERAGE(D42:G42)</f>
        <v>21488828.75</v>
      </c>
      <c r="I42" s="337">
        <f>I26+I40</f>
        <v>23716836</v>
      </c>
      <c r="J42" s="337">
        <f>J26+J40</f>
        <v>75110</v>
      </c>
      <c r="K42" s="336"/>
      <c r="L42" s="337">
        <f>L26+L40</f>
        <v>23791946</v>
      </c>
      <c r="M42" s="335">
        <f t="shared" si="7"/>
        <v>2303117.25</v>
      </c>
      <c r="N42" s="425">
        <f>+L42/H42-1</f>
        <v>0.10717742119844487</v>
      </c>
    </row>
    <row r="43" spans="1:14" hidden="1" x14ac:dyDescent="0.5">
      <c r="A43" s="11"/>
      <c r="B43" s="11"/>
      <c r="C43" s="410"/>
      <c r="D43" s="428"/>
      <c r="E43" s="428"/>
      <c r="F43" s="428"/>
      <c r="G43" s="428"/>
      <c r="H43" s="428"/>
      <c r="I43" s="428"/>
      <c r="J43" s="428"/>
      <c r="K43" s="428"/>
      <c r="L43" s="428"/>
      <c r="M43" s="413"/>
      <c r="N43" s="409"/>
    </row>
    <row r="44" spans="1:14" hidden="1" x14ac:dyDescent="0.5">
      <c r="A44" s="11"/>
      <c r="B44" s="11"/>
      <c r="C44" s="410" t="s">
        <v>63</v>
      </c>
      <c r="D44" s="339">
        <f t="shared" ref="D44:I44" si="9">+D42-D22</f>
        <v>14068915</v>
      </c>
      <c r="E44" s="339">
        <f t="shared" si="9"/>
        <v>14271213</v>
      </c>
      <c r="F44" s="339">
        <f t="shared" si="9"/>
        <v>15269692</v>
      </c>
      <c r="G44" s="339">
        <f t="shared" si="9"/>
        <v>16046819</v>
      </c>
      <c r="H44" s="339">
        <f t="shared" si="9"/>
        <v>14914159.75</v>
      </c>
      <c r="I44" s="339">
        <f t="shared" si="9"/>
        <v>16988170</v>
      </c>
      <c r="J44" s="339"/>
      <c r="K44" s="339"/>
      <c r="L44" s="339">
        <f>+L42-L22</f>
        <v>17063280</v>
      </c>
      <c r="M44" s="413">
        <f>+L44-H44</f>
        <v>2149120.25</v>
      </c>
      <c r="N44" s="414">
        <f>+L44/H44-1</f>
        <v>0.14409931809936527</v>
      </c>
    </row>
    <row r="45" spans="1:14" x14ac:dyDescent="0.5">
      <c r="C45" s="382"/>
      <c r="D45" s="387"/>
      <c r="E45" s="387"/>
      <c r="F45" s="387"/>
      <c r="G45" s="387"/>
      <c r="H45" s="387"/>
      <c r="I45" s="387"/>
      <c r="J45" s="387"/>
      <c r="K45" s="387"/>
      <c r="L45" s="387"/>
      <c r="M45" s="387"/>
      <c r="N45" s="388"/>
    </row>
    <row r="46" spans="1:14" x14ac:dyDescent="0.5">
      <c r="C46" s="382" t="s">
        <v>185</v>
      </c>
      <c r="D46" s="429">
        <f>+D26-D22</f>
        <v>12058237</v>
      </c>
      <c r="E46" s="429">
        <f t="shared" ref="E46:G46" si="10">+E26-E22</f>
        <v>12132673</v>
      </c>
      <c r="F46" s="429">
        <f t="shared" si="10"/>
        <v>12403371</v>
      </c>
      <c r="G46" s="429">
        <f t="shared" si="10"/>
        <v>13705479</v>
      </c>
      <c r="H46" s="430">
        <f t="shared" ref="H46:H48" si="11">+AVERAGE(D46:G46)</f>
        <v>12574940</v>
      </c>
      <c r="I46" s="431"/>
      <c r="J46" s="431"/>
      <c r="K46" s="431"/>
      <c r="L46" s="430">
        <f>+L26-L22</f>
        <v>15170298</v>
      </c>
      <c r="M46" s="432">
        <f t="shared" ref="M46:M48" si="12">+L46-H46</f>
        <v>2595358</v>
      </c>
      <c r="N46" s="414">
        <f t="shared" ref="N46:N48" si="13">+L46/H46-1</f>
        <v>0.20639128298027654</v>
      </c>
    </row>
    <row r="47" spans="1:14" x14ac:dyDescent="0.5">
      <c r="C47" s="433" t="s">
        <v>186</v>
      </c>
      <c r="D47" s="434">
        <f>+D40</f>
        <v>2010678</v>
      </c>
      <c r="E47" s="434">
        <f t="shared" ref="E47:G47" si="14">+E40</f>
        <v>2138540</v>
      </c>
      <c r="F47" s="434">
        <f t="shared" si="14"/>
        <v>2866321</v>
      </c>
      <c r="G47" s="434">
        <f t="shared" si="14"/>
        <v>2341340</v>
      </c>
      <c r="H47" s="435">
        <f t="shared" si="11"/>
        <v>2339219.75</v>
      </c>
      <c r="I47" s="431"/>
      <c r="J47" s="431"/>
      <c r="K47" s="431"/>
      <c r="L47" s="435">
        <f>+L40</f>
        <v>1892982</v>
      </c>
      <c r="M47" s="436">
        <f t="shared" si="12"/>
        <v>-446237.75</v>
      </c>
      <c r="N47" s="437">
        <f t="shared" si="13"/>
        <v>-0.19076350137690146</v>
      </c>
    </row>
    <row r="48" spans="1:14" x14ac:dyDescent="0.5">
      <c r="C48" s="433" t="s">
        <v>187</v>
      </c>
      <c r="D48" s="429">
        <f>+D46+D47</f>
        <v>14068915</v>
      </c>
      <c r="E48" s="429">
        <f t="shared" ref="E48:G48" si="15">+E46+E47</f>
        <v>14271213</v>
      </c>
      <c r="F48" s="429">
        <f t="shared" si="15"/>
        <v>15269692</v>
      </c>
      <c r="G48" s="429">
        <f t="shared" si="15"/>
        <v>16046819</v>
      </c>
      <c r="H48" s="430">
        <f t="shared" si="11"/>
        <v>14914159.75</v>
      </c>
      <c r="I48" s="431"/>
      <c r="J48" s="431"/>
      <c r="K48" s="431"/>
      <c r="L48" s="430">
        <f>+L46+L47</f>
        <v>17063280</v>
      </c>
      <c r="M48" s="432">
        <f t="shared" si="12"/>
        <v>2149120.25</v>
      </c>
      <c r="N48" s="414">
        <f t="shared" si="13"/>
        <v>0.14409931809936527</v>
      </c>
    </row>
    <row r="49" spans="3:14" x14ac:dyDescent="0.5">
      <c r="C49" s="438"/>
      <c r="D49" s="439"/>
      <c r="E49" s="439"/>
      <c r="F49" s="439"/>
      <c r="G49" s="439"/>
      <c r="H49" s="440"/>
      <c r="I49" s="440"/>
      <c r="J49" s="440"/>
      <c r="K49" s="440"/>
      <c r="L49" s="440"/>
      <c r="M49" s="440"/>
      <c r="N49" s="441"/>
    </row>
    <row r="50" spans="3:14" ht="16.149999999999999" thickBot="1" x14ac:dyDescent="0.55000000000000004">
      <c r="C50" s="376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25392-1D86-A841-ACA0-2BDF12DB30DB}">
  <dimension ref="A1:N52"/>
  <sheetViews>
    <sheetView showGridLines="0" workbookViewId="0">
      <selection activeCell="B4" sqref="B4:N52"/>
    </sheetView>
  </sheetViews>
  <sheetFormatPr defaultColWidth="11" defaultRowHeight="15.75" x14ac:dyDescent="0.5"/>
  <cols>
    <col min="3" max="3" width="37.8125" bestFit="1" customWidth="1"/>
    <col min="4" max="7" width="0" hidden="1" customWidth="1"/>
    <col min="8" max="8" width="18.8125" customWidth="1"/>
    <col min="9" max="11" width="0" hidden="1" customWidth="1"/>
    <col min="12" max="14" width="18.8125" customWidth="1"/>
  </cols>
  <sheetData>
    <row r="1" spans="1:14" ht="21" x14ac:dyDescent="0.65">
      <c r="A1" s="143" t="s">
        <v>108</v>
      </c>
    </row>
    <row r="3" spans="1:14" ht="16.149999999999999" thickBot="1" x14ac:dyDescent="0.55000000000000004"/>
    <row r="4" spans="1:14" ht="18" x14ac:dyDescent="0.55000000000000004">
      <c r="B4" s="379" t="s">
        <v>209</v>
      </c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1"/>
    </row>
    <row r="5" spans="1:14" x14ac:dyDescent="0.5">
      <c r="B5" s="438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41"/>
    </row>
    <row r="6" spans="1:14" x14ac:dyDescent="0.5">
      <c r="B6" s="400" t="s">
        <v>21</v>
      </c>
      <c r="C6" s="401"/>
      <c r="D6" s="401"/>
      <c r="E6" s="401"/>
      <c r="F6" s="402"/>
      <c r="G6" s="403"/>
      <c r="H6" s="403"/>
      <c r="I6" s="402" t="s">
        <v>22</v>
      </c>
      <c r="J6" s="402" t="s">
        <v>23</v>
      </c>
      <c r="K6" s="403"/>
      <c r="L6" s="402" t="s">
        <v>24</v>
      </c>
      <c r="M6" s="402"/>
      <c r="N6" s="404"/>
    </row>
    <row r="7" spans="1:14" x14ac:dyDescent="0.5">
      <c r="B7" s="442" t="s">
        <v>26</v>
      </c>
      <c r="C7" s="322" t="s">
        <v>27</v>
      </c>
      <c r="D7" s="323">
        <v>2016</v>
      </c>
      <c r="E7" s="323">
        <v>2017</v>
      </c>
      <c r="F7" s="323">
        <v>2018</v>
      </c>
      <c r="G7" s="323">
        <v>2019</v>
      </c>
      <c r="H7" s="250" t="s">
        <v>28</v>
      </c>
      <c r="I7" s="324" t="s">
        <v>29</v>
      </c>
      <c r="J7" s="324" t="s">
        <v>24</v>
      </c>
      <c r="K7" s="323"/>
      <c r="L7" s="324" t="s">
        <v>30</v>
      </c>
      <c r="M7" s="251" t="s">
        <v>86</v>
      </c>
      <c r="N7" s="349" t="s">
        <v>86</v>
      </c>
    </row>
    <row r="8" spans="1:14" hidden="1" x14ac:dyDescent="0.5">
      <c r="B8" s="400"/>
      <c r="C8" s="325" t="s">
        <v>32</v>
      </c>
      <c r="D8" s="407"/>
      <c r="E8" s="407"/>
      <c r="F8" s="407"/>
      <c r="G8" s="407"/>
      <c r="H8" s="408"/>
      <c r="I8" s="407"/>
      <c r="J8" s="407"/>
      <c r="K8" s="407"/>
      <c r="L8" s="407"/>
      <c r="M8" s="407"/>
      <c r="N8" s="409"/>
    </row>
    <row r="9" spans="1:14" hidden="1" x14ac:dyDescent="0.5">
      <c r="B9" s="400"/>
      <c r="C9" s="443"/>
      <c r="D9" s="407"/>
      <c r="E9" s="407"/>
      <c r="F9" s="407"/>
      <c r="G9" s="407"/>
      <c r="H9" s="408"/>
      <c r="I9" s="407"/>
      <c r="J9" s="407"/>
      <c r="K9" s="407"/>
      <c r="L9" s="407"/>
      <c r="M9" s="407"/>
      <c r="N9" s="409"/>
    </row>
    <row r="10" spans="1:14" hidden="1" x14ac:dyDescent="0.5">
      <c r="B10" s="400"/>
      <c r="C10" s="325" t="s">
        <v>33</v>
      </c>
      <c r="D10" s="407"/>
      <c r="E10" s="407"/>
      <c r="F10" s="407"/>
      <c r="G10" s="407"/>
      <c r="H10" s="408"/>
      <c r="I10" s="407"/>
      <c r="J10" s="407"/>
      <c r="K10" s="407"/>
      <c r="L10" s="407"/>
      <c r="M10" s="407"/>
      <c r="N10" s="409"/>
    </row>
    <row r="11" spans="1:14" hidden="1" x14ac:dyDescent="0.5">
      <c r="B11" s="444"/>
      <c r="C11" s="443"/>
      <c r="D11" s="407"/>
      <c r="E11" s="407"/>
      <c r="F11" s="407"/>
      <c r="G11" s="407"/>
      <c r="H11" s="408"/>
      <c r="I11" s="407"/>
      <c r="J11" s="407"/>
      <c r="K11" s="407"/>
      <c r="L11" s="407"/>
      <c r="M11" s="407"/>
      <c r="N11" s="409"/>
    </row>
    <row r="12" spans="1:14" hidden="1" x14ac:dyDescent="0.5">
      <c r="B12" s="444">
        <v>560000</v>
      </c>
      <c r="C12" s="445" t="s">
        <v>34</v>
      </c>
      <c r="D12" s="336">
        <v>1641654</v>
      </c>
      <c r="E12" s="336">
        <v>1427707</v>
      </c>
      <c r="F12" s="336">
        <v>1769333</v>
      </c>
      <c r="G12" s="336">
        <v>1894111</v>
      </c>
      <c r="H12" s="412">
        <f t="shared" ref="H12:H25" si="0">+AVERAGE(D12:G12)</f>
        <v>1683201.25</v>
      </c>
      <c r="I12" s="336">
        <v>2169209</v>
      </c>
      <c r="J12" s="336">
        <v>-11282</v>
      </c>
      <c r="K12" s="326" t="s">
        <v>35</v>
      </c>
      <c r="L12" s="336">
        <f t="shared" ref="L12:L25" si="1">+I12+J12</f>
        <v>2157927</v>
      </c>
      <c r="M12" s="413">
        <f t="shared" ref="M12:M27" si="2">+L12-H12</f>
        <v>474725.75</v>
      </c>
      <c r="N12" s="414">
        <f t="shared" ref="N12:N17" si="3">+L12/H12-1</f>
        <v>0.28203742719416347</v>
      </c>
    </row>
    <row r="13" spans="1:14" hidden="1" x14ac:dyDescent="0.5">
      <c r="B13" s="444">
        <v>561100</v>
      </c>
      <c r="C13" s="445" t="s">
        <v>36</v>
      </c>
      <c r="D13" s="333">
        <v>76925</v>
      </c>
      <c r="E13" s="333">
        <v>63127</v>
      </c>
      <c r="F13" s="333">
        <v>100775</v>
      </c>
      <c r="G13" s="333">
        <v>128245</v>
      </c>
      <c r="H13" s="412">
        <f t="shared" si="0"/>
        <v>92268</v>
      </c>
      <c r="I13" s="333">
        <v>128147</v>
      </c>
      <c r="J13" s="415">
        <v>-636</v>
      </c>
      <c r="K13" s="326" t="s">
        <v>35</v>
      </c>
      <c r="L13" s="333">
        <f t="shared" si="1"/>
        <v>127511</v>
      </c>
      <c r="M13" s="413">
        <f t="shared" si="2"/>
        <v>35243</v>
      </c>
      <c r="N13" s="414">
        <f t="shared" si="3"/>
        <v>0.38196341093336805</v>
      </c>
    </row>
    <row r="14" spans="1:14" hidden="1" x14ac:dyDescent="0.5">
      <c r="B14" s="446">
        <v>561200</v>
      </c>
      <c r="C14" s="445" t="s">
        <v>37</v>
      </c>
      <c r="D14" s="333">
        <v>770296</v>
      </c>
      <c r="E14" s="333">
        <v>818846</v>
      </c>
      <c r="F14" s="333">
        <v>847523</v>
      </c>
      <c r="G14" s="333">
        <v>869313</v>
      </c>
      <c r="H14" s="412">
        <f t="shared" si="0"/>
        <v>826494.5</v>
      </c>
      <c r="I14" s="333">
        <v>932103</v>
      </c>
      <c r="J14" s="415">
        <v>-3954</v>
      </c>
      <c r="K14" s="326" t="s">
        <v>35</v>
      </c>
      <c r="L14" s="333">
        <f t="shared" si="1"/>
        <v>928149</v>
      </c>
      <c r="M14" s="413">
        <f t="shared" si="2"/>
        <v>101654.5</v>
      </c>
      <c r="N14" s="414">
        <f t="shared" si="3"/>
        <v>0.12299476887021021</v>
      </c>
    </row>
    <row r="15" spans="1:14" hidden="1" x14ac:dyDescent="0.5">
      <c r="B15" s="446">
        <v>561300</v>
      </c>
      <c r="C15" s="445" t="s">
        <v>38</v>
      </c>
      <c r="D15" s="333">
        <v>771095</v>
      </c>
      <c r="E15" s="333">
        <v>866803</v>
      </c>
      <c r="F15" s="333">
        <v>944247</v>
      </c>
      <c r="G15" s="333">
        <v>971535</v>
      </c>
      <c r="H15" s="412">
        <f t="shared" si="0"/>
        <v>888420</v>
      </c>
      <c r="I15" s="333">
        <v>1092216</v>
      </c>
      <c r="J15" s="415">
        <v>-4887</v>
      </c>
      <c r="K15" s="326" t="s">
        <v>35</v>
      </c>
      <c r="L15" s="333">
        <f t="shared" si="1"/>
        <v>1087329</v>
      </c>
      <c r="M15" s="413">
        <f t="shared" si="2"/>
        <v>198909</v>
      </c>
      <c r="N15" s="414">
        <f t="shared" si="3"/>
        <v>0.22389072735868165</v>
      </c>
    </row>
    <row r="16" spans="1:14" hidden="1" x14ac:dyDescent="0.5">
      <c r="B16" s="444">
        <v>561400</v>
      </c>
      <c r="C16" s="445" t="s">
        <v>39</v>
      </c>
      <c r="D16" s="333">
        <v>628585</v>
      </c>
      <c r="E16" s="333">
        <v>599757</v>
      </c>
      <c r="F16" s="333">
        <v>610891</v>
      </c>
      <c r="G16" s="333">
        <v>618115</v>
      </c>
      <c r="H16" s="412">
        <f t="shared" si="0"/>
        <v>614337</v>
      </c>
      <c r="I16" s="333">
        <v>652858</v>
      </c>
      <c r="J16" s="415">
        <v>-3235</v>
      </c>
      <c r="K16" s="326" t="s">
        <v>35</v>
      </c>
      <c r="L16" s="333">
        <f t="shared" si="1"/>
        <v>649623</v>
      </c>
      <c r="M16" s="413">
        <f t="shared" si="2"/>
        <v>35286</v>
      </c>
      <c r="N16" s="414">
        <f t="shared" si="3"/>
        <v>5.7437530215500576E-2</v>
      </c>
    </row>
    <row r="17" spans="2:14" hidden="1" x14ac:dyDescent="0.5">
      <c r="B17" s="446">
        <v>561500</v>
      </c>
      <c r="C17" s="445" t="s">
        <v>40</v>
      </c>
      <c r="D17" s="333">
        <v>975328</v>
      </c>
      <c r="E17" s="333">
        <v>979739</v>
      </c>
      <c r="F17" s="333">
        <v>902274</v>
      </c>
      <c r="G17" s="333">
        <v>741277</v>
      </c>
      <c r="H17" s="412">
        <f t="shared" si="0"/>
        <v>899654.5</v>
      </c>
      <c r="I17" s="333">
        <v>678638</v>
      </c>
      <c r="J17" s="415">
        <v>-2983</v>
      </c>
      <c r="K17" s="326" t="s">
        <v>35</v>
      </c>
      <c r="L17" s="333">
        <f t="shared" si="1"/>
        <v>675655</v>
      </c>
      <c r="M17" s="413">
        <f t="shared" si="2"/>
        <v>-223999.5</v>
      </c>
      <c r="N17" s="414">
        <f t="shared" si="3"/>
        <v>-0.24898391549200272</v>
      </c>
    </row>
    <row r="18" spans="2:14" hidden="1" x14ac:dyDescent="0.5">
      <c r="B18" s="446">
        <v>561600</v>
      </c>
      <c r="C18" s="445" t="s">
        <v>41</v>
      </c>
      <c r="D18" s="415">
        <v>0</v>
      </c>
      <c r="E18" s="415">
        <v>0</v>
      </c>
      <c r="F18" s="415">
        <v>0</v>
      </c>
      <c r="G18" s="415">
        <v>0</v>
      </c>
      <c r="H18" s="412">
        <f t="shared" si="0"/>
        <v>0</v>
      </c>
      <c r="I18" s="415">
        <v>0</v>
      </c>
      <c r="J18" s="415">
        <v>0</v>
      </c>
      <c r="K18" s="415"/>
      <c r="L18" s="333">
        <f t="shared" si="1"/>
        <v>0</v>
      </c>
      <c r="M18" s="413">
        <f t="shared" si="2"/>
        <v>0</v>
      </c>
      <c r="N18" s="414"/>
    </row>
    <row r="19" spans="2:14" hidden="1" x14ac:dyDescent="0.5">
      <c r="B19" s="444">
        <v>561700</v>
      </c>
      <c r="C19" s="445" t="s">
        <v>42</v>
      </c>
      <c r="D19" s="415">
        <v>0</v>
      </c>
      <c r="E19" s="415">
        <v>0</v>
      </c>
      <c r="F19" s="415">
        <v>0</v>
      </c>
      <c r="G19" s="415">
        <v>0</v>
      </c>
      <c r="H19" s="412">
        <f t="shared" si="0"/>
        <v>0</v>
      </c>
      <c r="I19" s="415">
        <v>0</v>
      </c>
      <c r="J19" s="415">
        <v>0</v>
      </c>
      <c r="K19" s="415"/>
      <c r="L19" s="333">
        <f t="shared" si="1"/>
        <v>0</v>
      </c>
      <c r="M19" s="413">
        <f t="shared" si="2"/>
        <v>0</v>
      </c>
      <c r="N19" s="414"/>
    </row>
    <row r="20" spans="2:14" hidden="1" x14ac:dyDescent="0.5">
      <c r="B20" s="444">
        <v>561800</v>
      </c>
      <c r="C20" s="445" t="s">
        <v>43</v>
      </c>
      <c r="D20" s="415">
        <v>0</v>
      </c>
      <c r="E20" s="415">
        <v>0</v>
      </c>
      <c r="F20" s="415">
        <v>0</v>
      </c>
      <c r="G20" s="415">
        <v>0</v>
      </c>
      <c r="H20" s="412">
        <f t="shared" si="0"/>
        <v>0</v>
      </c>
      <c r="I20" s="415">
        <v>0</v>
      </c>
      <c r="J20" s="415">
        <v>0</v>
      </c>
      <c r="K20" s="415"/>
      <c r="L20" s="333">
        <f t="shared" si="1"/>
        <v>0</v>
      </c>
      <c r="M20" s="413">
        <f t="shared" si="2"/>
        <v>0</v>
      </c>
      <c r="N20" s="414"/>
    </row>
    <row r="21" spans="2:14" hidden="1" x14ac:dyDescent="0.5">
      <c r="B21" s="446">
        <v>562000</v>
      </c>
      <c r="C21" s="445" t="s">
        <v>44</v>
      </c>
      <c r="D21" s="333">
        <v>312087</v>
      </c>
      <c r="E21" s="333">
        <v>323624</v>
      </c>
      <c r="F21" s="333">
        <v>296197</v>
      </c>
      <c r="G21" s="333">
        <v>267776</v>
      </c>
      <c r="H21" s="412">
        <f t="shared" si="0"/>
        <v>299921</v>
      </c>
      <c r="I21" s="333">
        <v>137496</v>
      </c>
      <c r="J21" s="415">
        <v>-172</v>
      </c>
      <c r="K21" s="326" t="s">
        <v>35</v>
      </c>
      <c r="L21" s="333">
        <f t="shared" si="1"/>
        <v>137324</v>
      </c>
      <c r="M21" s="413">
        <f t="shared" si="2"/>
        <v>-162597</v>
      </c>
      <c r="N21" s="414">
        <f>+L21/H21-1</f>
        <v>-0.54213276162722845</v>
      </c>
    </row>
    <row r="22" spans="2:14" hidden="1" x14ac:dyDescent="0.5">
      <c r="B22" s="446">
        <v>563000</v>
      </c>
      <c r="C22" s="445" t="s">
        <v>45</v>
      </c>
      <c r="D22" s="339">
        <v>305124</v>
      </c>
      <c r="E22" s="339">
        <v>211172</v>
      </c>
      <c r="F22" s="339">
        <v>500681</v>
      </c>
      <c r="G22" s="339">
        <v>303759</v>
      </c>
      <c r="H22" s="416">
        <f t="shared" si="0"/>
        <v>330184</v>
      </c>
      <c r="I22" s="339">
        <v>240539</v>
      </c>
      <c r="J22" s="417">
        <v>-809</v>
      </c>
      <c r="K22" s="327" t="s">
        <v>35</v>
      </c>
      <c r="L22" s="339">
        <f t="shared" si="1"/>
        <v>239730</v>
      </c>
      <c r="M22" s="413">
        <f t="shared" si="2"/>
        <v>-90454</v>
      </c>
      <c r="N22" s="414">
        <f>+L22/H22-1</f>
        <v>-0.27395028226685725</v>
      </c>
    </row>
    <row r="23" spans="2:14" hidden="1" x14ac:dyDescent="0.5">
      <c r="B23" s="447">
        <v>565000</v>
      </c>
      <c r="C23" s="448" t="s">
        <v>46</v>
      </c>
      <c r="D23" s="328">
        <v>6274714</v>
      </c>
      <c r="E23" s="328">
        <v>6806326</v>
      </c>
      <c r="F23" s="328">
        <v>7094447</v>
      </c>
      <c r="G23" s="328">
        <v>6123189</v>
      </c>
      <c r="H23" s="419">
        <f t="shared" si="0"/>
        <v>6574669</v>
      </c>
      <c r="I23" s="328">
        <v>6728666</v>
      </c>
      <c r="J23" s="420">
        <v>0</v>
      </c>
      <c r="K23" s="328"/>
      <c r="L23" s="328">
        <f t="shared" si="1"/>
        <v>6728666</v>
      </c>
      <c r="M23" s="421">
        <f t="shared" si="2"/>
        <v>153997</v>
      </c>
      <c r="N23" s="422">
        <f>+L23/H23-1</f>
        <v>2.3422776112379085E-2</v>
      </c>
    </row>
    <row r="24" spans="2:14" ht="22.05" customHeight="1" x14ac:dyDescent="0.5">
      <c r="B24" s="446">
        <v>566000</v>
      </c>
      <c r="C24" s="445" t="s">
        <v>47</v>
      </c>
      <c r="D24" s="333">
        <v>6277658</v>
      </c>
      <c r="E24" s="333">
        <v>6552528</v>
      </c>
      <c r="F24" s="333">
        <v>6148745</v>
      </c>
      <c r="G24" s="333">
        <v>7661298</v>
      </c>
      <c r="H24" s="449">
        <f t="shared" si="0"/>
        <v>6660057.25</v>
      </c>
      <c r="I24" s="450">
        <v>8942379</v>
      </c>
      <c r="J24" s="451">
        <f>-22157-9598+138483</f>
        <v>106728</v>
      </c>
      <c r="K24" s="340" t="s">
        <v>48</v>
      </c>
      <c r="L24" s="450">
        <f t="shared" si="1"/>
        <v>9049107</v>
      </c>
      <c r="M24" s="341">
        <f t="shared" si="2"/>
        <v>2389049.75</v>
      </c>
      <c r="N24" s="452">
        <f>+L24/H24-1</f>
        <v>0.3587130951464419</v>
      </c>
    </row>
    <row r="25" spans="2:14" hidden="1" x14ac:dyDescent="0.5">
      <c r="B25" s="453">
        <v>567000</v>
      </c>
      <c r="C25" s="445" t="s">
        <v>49</v>
      </c>
      <c r="D25" s="330">
        <v>299485</v>
      </c>
      <c r="E25" s="330">
        <v>289370</v>
      </c>
      <c r="F25" s="330">
        <v>282705</v>
      </c>
      <c r="G25" s="330">
        <v>250050</v>
      </c>
      <c r="H25" s="331">
        <f t="shared" si="0"/>
        <v>280402.5</v>
      </c>
      <c r="I25" s="330">
        <v>117943</v>
      </c>
      <c r="J25" s="332">
        <v>0</v>
      </c>
      <c r="K25" s="333"/>
      <c r="L25" s="334">
        <f t="shared" si="1"/>
        <v>117943</v>
      </c>
      <c r="M25" s="335">
        <f t="shared" si="2"/>
        <v>-162459.5</v>
      </c>
      <c r="N25" s="425">
        <f>+L25/H25-1</f>
        <v>-0.57937964176496282</v>
      </c>
    </row>
    <row r="26" spans="2:14" hidden="1" x14ac:dyDescent="0.5">
      <c r="B26" s="453"/>
      <c r="C26" s="445"/>
      <c r="D26" s="333"/>
      <c r="E26" s="333"/>
      <c r="F26" s="333"/>
      <c r="G26" s="333"/>
      <c r="H26" s="333"/>
      <c r="I26" s="333"/>
      <c r="J26" s="333"/>
      <c r="K26" s="333"/>
      <c r="L26" s="333"/>
      <c r="M26" s="413">
        <f t="shared" si="2"/>
        <v>0</v>
      </c>
      <c r="N26" s="426"/>
    </row>
    <row r="27" spans="2:14" hidden="1" x14ac:dyDescent="0.5">
      <c r="B27" s="454"/>
      <c r="C27" s="443" t="s">
        <v>50</v>
      </c>
      <c r="D27" s="330">
        <f>SUM(D12:D25)</f>
        <v>18332951</v>
      </c>
      <c r="E27" s="330">
        <f>SUM(E12:E25)</f>
        <v>18938999</v>
      </c>
      <c r="F27" s="330">
        <f>SUM(F12:F25)</f>
        <v>19497818</v>
      </c>
      <c r="G27" s="330">
        <f>SUM(G12:G25)</f>
        <v>19828668</v>
      </c>
      <c r="H27" s="331">
        <f>+AVERAGE(D27:G27)</f>
        <v>19149609</v>
      </c>
      <c r="I27" s="330">
        <f>SUM(I12:I25)</f>
        <v>21820194</v>
      </c>
      <c r="J27" s="330">
        <f>SUM(J12:J25)</f>
        <v>78770</v>
      </c>
      <c r="K27" s="333"/>
      <c r="L27" s="330">
        <f>SUM(L12:L25)</f>
        <v>21898964</v>
      </c>
      <c r="M27" s="335">
        <f t="shared" si="2"/>
        <v>2749355</v>
      </c>
      <c r="N27" s="425">
        <f>+L27/H27-1</f>
        <v>0.14357238312280951</v>
      </c>
    </row>
    <row r="28" spans="2:14" hidden="1" x14ac:dyDescent="0.5">
      <c r="B28" s="454"/>
      <c r="C28" s="44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426"/>
    </row>
    <row r="29" spans="2:14" hidden="1" x14ac:dyDescent="0.5">
      <c r="B29" s="454"/>
      <c r="C29" s="325" t="s">
        <v>51</v>
      </c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426"/>
    </row>
    <row r="30" spans="2:14" hidden="1" x14ac:dyDescent="0.5">
      <c r="B30" s="454"/>
      <c r="C30" s="443"/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426"/>
    </row>
    <row r="31" spans="2:14" hidden="1" x14ac:dyDescent="0.5">
      <c r="B31" s="453">
        <v>568000</v>
      </c>
      <c r="C31" s="445" t="s">
        <v>52</v>
      </c>
      <c r="D31" s="333">
        <v>75245</v>
      </c>
      <c r="E31" s="333">
        <v>53239</v>
      </c>
      <c r="F31" s="333">
        <v>36372</v>
      </c>
      <c r="G31" s="333">
        <v>20533</v>
      </c>
      <c r="H31" s="416">
        <f t="shared" ref="H31:H39" si="4">+AVERAGE(D31:G31)</f>
        <v>46347.25</v>
      </c>
      <c r="I31" s="333">
        <v>15516</v>
      </c>
      <c r="J31" s="417">
        <v>0</v>
      </c>
      <c r="K31" s="333"/>
      <c r="L31" s="333">
        <f t="shared" ref="L31:L39" si="5">+I31+J31</f>
        <v>15516</v>
      </c>
      <c r="M31" s="413">
        <f t="shared" ref="M31:M43" si="6">+L31-H31</f>
        <v>-30831.25</v>
      </c>
      <c r="N31" s="414">
        <f>+L31/H31-1</f>
        <v>-0.66522285572498907</v>
      </c>
    </row>
    <row r="32" spans="2:14" hidden="1" x14ac:dyDescent="0.5">
      <c r="B32" s="453">
        <v>569000</v>
      </c>
      <c r="C32" s="445" t="s">
        <v>53</v>
      </c>
      <c r="D32" s="333">
        <v>14182</v>
      </c>
      <c r="E32" s="333">
        <v>32317</v>
      </c>
      <c r="F32" s="333">
        <v>31286</v>
      </c>
      <c r="G32" s="333">
        <v>17124</v>
      </c>
      <c r="H32" s="416">
        <f t="shared" si="4"/>
        <v>23727.25</v>
      </c>
      <c r="I32" s="333">
        <v>-1705</v>
      </c>
      <c r="J32" s="417">
        <v>0</v>
      </c>
      <c r="K32" s="333"/>
      <c r="L32" s="333">
        <f t="shared" si="5"/>
        <v>-1705</v>
      </c>
      <c r="M32" s="413">
        <f t="shared" si="6"/>
        <v>-25432.25</v>
      </c>
      <c r="N32" s="414">
        <f>+L32/H32-1</f>
        <v>-1.0718583063776881</v>
      </c>
    </row>
    <row r="33" spans="2:14" hidden="1" x14ac:dyDescent="0.5">
      <c r="B33" s="453">
        <v>569100</v>
      </c>
      <c r="C33" s="445" t="s">
        <v>54</v>
      </c>
      <c r="D33" s="417">
        <v>0</v>
      </c>
      <c r="E33" s="417">
        <v>0</v>
      </c>
      <c r="F33" s="417">
        <v>0</v>
      </c>
      <c r="G33" s="417">
        <v>0</v>
      </c>
      <c r="H33" s="416">
        <f t="shared" si="4"/>
        <v>0</v>
      </c>
      <c r="I33" s="417">
        <v>0</v>
      </c>
      <c r="J33" s="417">
        <v>0</v>
      </c>
      <c r="K33" s="417"/>
      <c r="L33" s="333">
        <f t="shared" si="5"/>
        <v>0</v>
      </c>
      <c r="M33" s="413">
        <f t="shared" si="6"/>
        <v>0</v>
      </c>
      <c r="N33" s="414"/>
    </row>
    <row r="34" spans="2:14" hidden="1" x14ac:dyDescent="0.5">
      <c r="B34" s="453">
        <v>569200</v>
      </c>
      <c r="C34" s="445" t="s">
        <v>55</v>
      </c>
      <c r="D34" s="417">
        <v>0</v>
      </c>
      <c r="E34" s="417">
        <v>0</v>
      </c>
      <c r="F34" s="417">
        <v>0</v>
      </c>
      <c r="G34" s="417">
        <v>0</v>
      </c>
      <c r="H34" s="416">
        <f t="shared" si="4"/>
        <v>0</v>
      </c>
      <c r="I34" s="417">
        <v>0</v>
      </c>
      <c r="J34" s="417">
        <v>0</v>
      </c>
      <c r="K34" s="417"/>
      <c r="L34" s="333">
        <f t="shared" si="5"/>
        <v>0</v>
      </c>
      <c r="M34" s="413">
        <f t="shared" si="6"/>
        <v>0</v>
      </c>
      <c r="N34" s="414"/>
    </row>
    <row r="35" spans="2:14" hidden="1" x14ac:dyDescent="0.5">
      <c r="B35" s="453">
        <v>569300</v>
      </c>
      <c r="C35" s="445" t="s">
        <v>56</v>
      </c>
      <c r="D35" s="417">
        <v>0</v>
      </c>
      <c r="E35" s="417">
        <v>0</v>
      </c>
      <c r="F35" s="417">
        <v>0</v>
      </c>
      <c r="G35" s="417">
        <v>0</v>
      </c>
      <c r="H35" s="416">
        <f t="shared" si="4"/>
        <v>0</v>
      </c>
      <c r="I35" s="417">
        <v>0</v>
      </c>
      <c r="J35" s="417">
        <v>0</v>
      </c>
      <c r="K35" s="417"/>
      <c r="L35" s="333">
        <f t="shared" si="5"/>
        <v>0</v>
      </c>
      <c r="M35" s="413">
        <f t="shared" si="6"/>
        <v>0</v>
      </c>
      <c r="N35" s="414"/>
    </row>
    <row r="36" spans="2:14" hidden="1" x14ac:dyDescent="0.5">
      <c r="B36" s="453">
        <v>569400</v>
      </c>
      <c r="C36" s="445" t="s">
        <v>57</v>
      </c>
      <c r="D36" s="417">
        <v>0</v>
      </c>
      <c r="E36" s="417">
        <v>0</v>
      </c>
      <c r="F36" s="417">
        <v>0</v>
      </c>
      <c r="G36" s="417">
        <v>0</v>
      </c>
      <c r="H36" s="416">
        <f t="shared" si="4"/>
        <v>0</v>
      </c>
      <c r="I36" s="417">
        <v>0</v>
      </c>
      <c r="J36" s="417">
        <v>0</v>
      </c>
      <c r="K36" s="417"/>
      <c r="L36" s="333">
        <f t="shared" si="5"/>
        <v>0</v>
      </c>
      <c r="M36" s="413">
        <f t="shared" si="6"/>
        <v>0</v>
      </c>
      <c r="N36" s="414"/>
    </row>
    <row r="37" spans="2:14" hidden="1" x14ac:dyDescent="0.5">
      <c r="B37" s="453">
        <v>570000</v>
      </c>
      <c r="C37" s="445" t="s">
        <v>58</v>
      </c>
      <c r="D37" s="333">
        <v>584272</v>
      </c>
      <c r="E37" s="333">
        <v>625143</v>
      </c>
      <c r="F37" s="333">
        <v>324329</v>
      </c>
      <c r="G37" s="333">
        <v>631007</v>
      </c>
      <c r="H37" s="416">
        <f t="shared" si="4"/>
        <v>541187.75</v>
      </c>
      <c r="I37" s="333">
        <v>317863</v>
      </c>
      <c r="J37" s="417">
        <v>-4</v>
      </c>
      <c r="K37" s="327" t="s">
        <v>35</v>
      </c>
      <c r="L37" s="333">
        <f t="shared" si="5"/>
        <v>317859</v>
      </c>
      <c r="M37" s="413">
        <f t="shared" si="6"/>
        <v>-223328.75</v>
      </c>
      <c r="N37" s="414">
        <f>+L37/H37-1</f>
        <v>-0.41266408931096465</v>
      </c>
    </row>
    <row r="38" spans="2:14" hidden="1" x14ac:dyDescent="0.5">
      <c r="B38" s="453">
        <v>571000</v>
      </c>
      <c r="C38" s="445" t="s">
        <v>59</v>
      </c>
      <c r="D38" s="333">
        <v>1286512</v>
      </c>
      <c r="E38" s="333">
        <v>1412178</v>
      </c>
      <c r="F38" s="333">
        <v>2455709</v>
      </c>
      <c r="G38" s="333">
        <v>1656209</v>
      </c>
      <c r="H38" s="416">
        <f t="shared" si="4"/>
        <v>1702652</v>
      </c>
      <c r="I38" s="333">
        <v>1525242</v>
      </c>
      <c r="J38" s="417">
        <v>-3616</v>
      </c>
      <c r="K38" s="327" t="s">
        <v>35</v>
      </c>
      <c r="L38" s="333">
        <f t="shared" si="5"/>
        <v>1521626</v>
      </c>
      <c r="M38" s="413">
        <f t="shared" si="6"/>
        <v>-181026</v>
      </c>
      <c r="N38" s="414">
        <f>+L38/H38-1</f>
        <v>-0.10632002311687883</v>
      </c>
    </row>
    <row r="39" spans="2:14" hidden="1" x14ac:dyDescent="0.5">
      <c r="B39" s="453">
        <v>573000</v>
      </c>
      <c r="C39" s="445" t="s">
        <v>60</v>
      </c>
      <c r="D39" s="330">
        <v>50467</v>
      </c>
      <c r="E39" s="330">
        <v>15663</v>
      </c>
      <c r="F39" s="330">
        <v>18625</v>
      </c>
      <c r="G39" s="330">
        <v>16467</v>
      </c>
      <c r="H39" s="416">
        <f t="shared" si="4"/>
        <v>25305.5</v>
      </c>
      <c r="I39" s="330">
        <v>39726</v>
      </c>
      <c r="J39" s="332">
        <v>-40</v>
      </c>
      <c r="K39" s="327" t="s">
        <v>35</v>
      </c>
      <c r="L39" s="330">
        <f t="shared" si="5"/>
        <v>39686</v>
      </c>
      <c r="M39" s="335">
        <f t="shared" si="6"/>
        <v>14380.5</v>
      </c>
      <c r="N39" s="425">
        <f>+L39/H39-1</f>
        <v>0.5682756712967536</v>
      </c>
    </row>
    <row r="40" spans="2:14" hidden="1" x14ac:dyDescent="0.5">
      <c r="B40" s="453"/>
      <c r="C40" s="445"/>
      <c r="D40" s="333"/>
      <c r="E40" s="333"/>
      <c r="F40" s="333"/>
      <c r="G40" s="333"/>
      <c r="H40" s="333"/>
      <c r="I40" s="333"/>
      <c r="J40" s="333"/>
      <c r="K40" s="333"/>
      <c r="L40" s="333"/>
      <c r="M40" s="413">
        <f t="shared" si="6"/>
        <v>0</v>
      </c>
      <c r="N40" s="426"/>
    </row>
    <row r="41" spans="2:14" hidden="1" x14ac:dyDescent="0.5">
      <c r="B41" s="454"/>
      <c r="C41" s="443" t="s">
        <v>61</v>
      </c>
      <c r="D41" s="330">
        <f>SUM(D31:D39)</f>
        <v>2010678</v>
      </c>
      <c r="E41" s="330">
        <f>SUM(E31:E39)</f>
        <v>2138540</v>
      </c>
      <c r="F41" s="330">
        <f>SUM(F31:F39)</f>
        <v>2866321</v>
      </c>
      <c r="G41" s="330">
        <f>SUM(G31:G39)</f>
        <v>2341340</v>
      </c>
      <c r="H41" s="331">
        <f>+AVERAGE(D41:G41)</f>
        <v>2339219.75</v>
      </c>
      <c r="I41" s="330">
        <f>SUM(I31:I39)</f>
        <v>1896642</v>
      </c>
      <c r="J41" s="330">
        <f>SUM(J31:J39)</f>
        <v>-3660</v>
      </c>
      <c r="K41" s="333"/>
      <c r="L41" s="330">
        <f>SUM(L31:L39)</f>
        <v>1892982</v>
      </c>
      <c r="M41" s="335">
        <f t="shared" si="6"/>
        <v>-446237.75</v>
      </c>
      <c r="N41" s="425">
        <f>+L41/H41-1</f>
        <v>-0.19076350137690146</v>
      </c>
    </row>
    <row r="42" spans="2:14" hidden="1" x14ac:dyDescent="0.5">
      <c r="B42" s="454"/>
      <c r="C42" s="443"/>
      <c r="D42" s="336"/>
      <c r="E42" s="336"/>
      <c r="F42" s="336"/>
      <c r="G42" s="336"/>
      <c r="H42" s="336"/>
      <c r="I42" s="336"/>
      <c r="J42" s="336"/>
      <c r="K42" s="336"/>
      <c r="L42" s="336"/>
      <c r="M42" s="413">
        <f t="shared" si="6"/>
        <v>0</v>
      </c>
      <c r="N42" s="427"/>
    </row>
    <row r="43" spans="2:14" hidden="1" x14ac:dyDescent="0.5">
      <c r="B43" s="454"/>
      <c r="C43" s="443" t="s">
        <v>62</v>
      </c>
      <c r="D43" s="337">
        <f>D27+D41</f>
        <v>20343629</v>
      </c>
      <c r="E43" s="337">
        <f>E27+E41</f>
        <v>21077539</v>
      </c>
      <c r="F43" s="337">
        <f>F27+F41</f>
        <v>22364139</v>
      </c>
      <c r="G43" s="337">
        <f>G27+G41</f>
        <v>22170008</v>
      </c>
      <c r="H43" s="338">
        <f>+AVERAGE(D43:G43)</f>
        <v>21488828.75</v>
      </c>
      <c r="I43" s="337">
        <f>I27+I41</f>
        <v>23716836</v>
      </c>
      <c r="J43" s="337">
        <f>J27+J41</f>
        <v>75110</v>
      </c>
      <c r="K43" s="336"/>
      <c r="L43" s="337">
        <f>L27+L41</f>
        <v>23791946</v>
      </c>
      <c r="M43" s="335">
        <f t="shared" si="6"/>
        <v>2303117.25</v>
      </c>
      <c r="N43" s="425">
        <f>+L43/H43-1</f>
        <v>0.10717742119844487</v>
      </c>
    </row>
    <row r="44" spans="2:14" hidden="1" x14ac:dyDescent="0.5">
      <c r="B44" s="454"/>
      <c r="C44" s="443"/>
      <c r="D44" s="428"/>
      <c r="E44" s="428"/>
      <c r="F44" s="428"/>
      <c r="G44" s="428"/>
      <c r="H44" s="428"/>
      <c r="I44" s="428"/>
      <c r="J44" s="428"/>
      <c r="K44" s="428"/>
      <c r="L44" s="428"/>
      <c r="M44" s="413"/>
      <c r="N44" s="409"/>
    </row>
    <row r="45" spans="2:14" hidden="1" x14ac:dyDescent="0.5">
      <c r="B45" s="454"/>
      <c r="C45" s="443" t="s">
        <v>63</v>
      </c>
      <c r="D45" s="339">
        <f t="shared" ref="D45:I45" si="7">+D43-D23</f>
        <v>14068915</v>
      </c>
      <c r="E45" s="339">
        <f t="shared" si="7"/>
        <v>14271213</v>
      </c>
      <c r="F45" s="339">
        <f t="shared" si="7"/>
        <v>15269692</v>
      </c>
      <c r="G45" s="339">
        <f t="shared" si="7"/>
        <v>16046819</v>
      </c>
      <c r="H45" s="339">
        <f t="shared" si="7"/>
        <v>14914159.75</v>
      </c>
      <c r="I45" s="339">
        <f t="shared" si="7"/>
        <v>16988170</v>
      </c>
      <c r="J45" s="339"/>
      <c r="K45" s="339"/>
      <c r="L45" s="339">
        <f>+L43-L23</f>
        <v>17063280</v>
      </c>
      <c r="M45" s="413">
        <f>+L45-H45</f>
        <v>2149120.25</v>
      </c>
      <c r="N45" s="414">
        <f>+L45/H45-1</f>
        <v>0.14409931809936527</v>
      </c>
    </row>
    <row r="46" spans="2:14" hidden="1" x14ac:dyDescent="0.5">
      <c r="B46" s="438"/>
      <c r="C46" s="387"/>
      <c r="D46" s="387"/>
      <c r="E46" s="387"/>
      <c r="F46" s="387"/>
      <c r="G46" s="387"/>
      <c r="H46" s="387"/>
      <c r="I46" s="387"/>
      <c r="J46" s="387"/>
      <c r="K46" s="387"/>
      <c r="L46" s="387"/>
      <c r="M46" s="387"/>
      <c r="N46" s="388"/>
    </row>
    <row r="47" spans="2:14" hidden="1" x14ac:dyDescent="0.5">
      <c r="B47" s="438"/>
      <c r="C47" s="387" t="s">
        <v>185</v>
      </c>
      <c r="D47" s="429">
        <f>+D27-D23</f>
        <v>12058237</v>
      </c>
      <c r="E47" s="429">
        <f t="shared" ref="E47:G47" si="8">+E27-E23</f>
        <v>12132673</v>
      </c>
      <c r="F47" s="429">
        <f t="shared" si="8"/>
        <v>12403371</v>
      </c>
      <c r="G47" s="429">
        <f t="shared" si="8"/>
        <v>13705479</v>
      </c>
      <c r="H47" s="430">
        <f t="shared" ref="H47:H49" si="9">+AVERAGE(D47:G47)</f>
        <v>12574940</v>
      </c>
      <c r="I47" s="431"/>
      <c r="J47" s="431"/>
      <c r="K47" s="431"/>
      <c r="L47" s="430">
        <f>+L27-L23</f>
        <v>15170298</v>
      </c>
      <c r="M47" s="432">
        <f t="shared" ref="M47:M49" si="10">+L47-H47</f>
        <v>2595358</v>
      </c>
      <c r="N47" s="414">
        <f t="shared" ref="N47:N49" si="11">+L47/H47-1</f>
        <v>0.20639128298027654</v>
      </c>
    </row>
    <row r="48" spans="2:14" hidden="1" x14ac:dyDescent="0.5">
      <c r="B48" s="438"/>
      <c r="C48" s="455" t="s">
        <v>186</v>
      </c>
      <c r="D48" s="434">
        <f>+D41</f>
        <v>2010678</v>
      </c>
      <c r="E48" s="434">
        <f t="shared" ref="E48:G48" si="12">+E41</f>
        <v>2138540</v>
      </c>
      <c r="F48" s="434">
        <f t="shared" si="12"/>
        <v>2866321</v>
      </c>
      <c r="G48" s="434">
        <f t="shared" si="12"/>
        <v>2341340</v>
      </c>
      <c r="H48" s="435">
        <f t="shared" si="9"/>
        <v>2339219.75</v>
      </c>
      <c r="I48" s="431"/>
      <c r="J48" s="431"/>
      <c r="K48" s="431"/>
      <c r="L48" s="435">
        <f>+L41</f>
        <v>1892982</v>
      </c>
      <c r="M48" s="436">
        <f t="shared" si="10"/>
        <v>-446237.75</v>
      </c>
      <c r="N48" s="437">
        <f t="shared" si="11"/>
        <v>-0.19076350137690146</v>
      </c>
    </row>
    <row r="49" spans="2:14" hidden="1" x14ac:dyDescent="0.5">
      <c r="B49" s="438"/>
      <c r="C49" s="455" t="s">
        <v>187</v>
      </c>
      <c r="D49" s="429">
        <f>+D47+D48</f>
        <v>14068915</v>
      </c>
      <c r="E49" s="429">
        <f t="shared" ref="E49:G49" si="13">+E47+E48</f>
        <v>14271213</v>
      </c>
      <c r="F49" s="429">
        <f t="shared" si="13"/>
        <v>15269692</v>
      </c>
      <c r="G49" s="429">
        <f t="shared" si="13"/>
        <v>16046819</v>
      </c>
      <c r="H49" s="430">
        <f t="shared" si="9"/>
        <v>14914159.75</v>
      </c>
      <c r="I49" s="431"/>
      <c r="J49" s="431"/>
      <c r="K49" s="431"/>
      <c r="L49" s="430">
        <f>+L47+L48</f>
        <v>17063280</v>
      </c>
      <c r="M49" s="432">
        <f t="shared" si="10"/>
        <v>2149120.25</v>
      </c>
      <c r="N49" s="414">
        <f t="shared" si="11"/>
        <v>0.14409931809936527</v>
      </c>
    </row>
    <row r="50" spans="2:14" hidden="1" x14ac:dyDescent="0.5">
      <c r="B50" s="438"/>
      <c r="C50" s="439"/>
      <c r="D50" s="439"/>
      <c r="E50" s="439"/>
      <c r="F50" s="439"/>
      <c r="G50" s="439"/>
      <c r="H50" s="440"/>
      <c r="I50" s="440"/>
      <c r="J50" s="440"/>
      <c r="K50" s="440"/>
      <c r="L50" s="440"/>
      <c r="M50" s="440"/>
      <c r="N50" s="441"/>
    </row>
    <row r="51" spans="2:14" x14ac:dyDescent="0.5">
      <c r="B51" s="438"/>
      <c r="C51" s="439"/>
      <c r="D51" s="439"/>
      <c r="E51" s="439"/>
      <c r="F51" s="439"/>
      <c r="G51" s="439"/>
      <c r="H51" s="439"/>
      <c r="I51" s="439"/>
      <c r="J51" s="439"/>
      <c r="K51" s="439"/>
      <c r="L51" s="439"/>
      <c r="M51" s="439"/>
      <c r="N51" s="441"/>
    </row>
    <row r="52" spans="2:14" ht="16.149999999999999" thickBot="1" x14ac:dyDescent="0.55000000000000004">
      <c r="B52" s="376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E2F2-2B46-D740-834B-103DE278CBA9}">
  <dimension ref="A1:D31"/>
  <sheetViews>
    <sheetView showGridLines="0" workbookViewId="0">
      <selection activeCell="I51" sqref="I51"/>
    </sheetView>
  </sheetViews>
  <sheetFormatPr defaultColWidth="11" defaultRowHeight="15.75" x14ac:dyDescent="0.5"/>
  <cols>
    <col min="1" max="1" width="32.6875" bestFit="1" customWidth="1"/>
    <col min="2" max="7" width="20.8125" customWidth="1"/>
  </cols>
  <sheetData>
    <row r="1" spans="1:4" x14ac:dyDescent="0.5">
      <c r="A1" t="s">
        <v>0</v>
      </c>
    </row>
    <row r="3" spans="1:4" ht="16.149999999999999" thickBot="1" x14ac:dyDescent="0.55000000000000004"/>
    <row r="4" spans="1:4" ht="17.649999999999999" x14ac:dyDescent="0.5">
      <c r="A4" s="456" t="s">
        <v>210</v>
      </c>
      <c r="B4" s="374"/>
      <c r="C4" s="457"/>
      <c r="D4" s="375"/>
    </row>
    <row r="5" spans="1:4" x14ac:dyDescent="0.5">
      <c r="A5" s="458" t="s">
        <v>197</v>
      </c>
      <c r="B5" s="383" t="s">
        <v>4</v>
      </c>
      <c r="C5" s="383" t="s">
        <v>2</v>
      </c>
      <c r="D5" s="385" t="s">
        <v>3</v>
      </c>
    </row>
    <row r="6" spans="1:4" ht="25.05" customHeight="1" x14ac:dyDescent="0.5">
      <c r="A6" s="459" t="s">
        <v>1</v>
      </c>
      <c r="B6" s="460">
        <v>14431157</v>
      </c>
      <c r="C6" s="460">
        <v>10331928</v>
      </c>
      <c r="D6" s="392">
        <f>+C6/(B6-C6)</f>
        <v>2.5204564077781457</v>
      </c>
    </row>
    <row r="7" spans="1:4" x14ac:dyDescent="0.5">
      <c r="A7" s="459" t="s">
        <v>5</v>
      </c>
      <c r="B7" s="460">
        <v>6899678</v>
      </c>
      <c r="C7" s="460">
        <v>3214808</v>
      </c>
      <c r="D7" s="392">
        <f t="shared" ref="D7:D12" si="0">+C7/(B7-C7)</f>
        <v>0.87243457706784766</v>
      </c>
    </row>
    <row r="8" spans="1:4" x14ac:dyDescent="0.5">
      <c r="A8" s="459" t="s">
        <v>6</v>
      </c>
      <c r="B8" s="460">
        <v>3397392</v>
      </c>
      <c r="C8" s="460">
        <v>1216948</v>
      </c>
      <c r="D8" s="392">
        <f t="shared" si="0"/>
        <v>0.55811935550741043</v>
      </c>
    </row>
    <row r="9" spans="1:4" x14ac:dyDescent="0.5">
      <c r="A9" s="459" t="s">
        <v>7</v>
      </c>
      <c r="B9" s="460">
        <v>3351288</v>
      </c>
      <c r="C9" s="460">
        <v>1731086</v>
      </c>
      <c r="D9" s="392">
        <f t="shared" si="0"/>
        <v>1.0684383799057156</v>
      </c>
    </row>
    <row r="10" spans="1:4" x14ac:dyDescent="0.5">
      <c r="A10" s="459" t="s">
        <v>8</v>
      </c>
      <c r="B10" s="460">
        <v>3009279</v>
      </c>
      <c r="C10" s="460">
        <v>1465267</v>
      </c>
      <c r="D10" s="392">
        <f t="shared" si="0"/>
        <v>0.9489997487066163</v>
      </c>
    </row>
    <row r="11" spans="1:4" x14ac:dyDescent="0.5">
      <c r="A11" s="459" t="s">
        <v>9</v>
      </c>
      <c r="B11" s="461">
        <v>2139566</v>
      </c>
      <c r="C11" s="461">
        <v>1889566</v>
      </c>
      <c r="D11" s="394">
        <f t="shared" si="0"/>
        <v>7.5582640000000003</v>
      </c>
    </row>
    <row r="12" spans="1:4" ht="22.05" customHeight="1" x14ac:dyDescent="0.5">
      <c r="A12" s="459" t="s">
        <v>196</v>
      </c>
      <c r="B12" s="460">
        <f>+SUM(B6:B11)</f>
        <v>33228360</v>
      </c>
      <c r="C12" s="460">
        <f>+SUM(C6:C11)</f>
        <v>19849603</v>
      </c>
      <c r="D12" s="392">
        <f t="shared" si="0"/>
        <v>1.4836657097516608</v>
      </c>
    </row>
    <row r="13" spans="1:4" x14ac:dyDescent="0.5">
      <c r="A13" s="382"/>
      <c r="B13" s="462"/>
      <c r="C13" s="462"/>
      <c r="D13" s="392"/>
    </row>
    <row r="14" spans="1:4" ht="16.149999999999999" thickBot="1" x14ac:dyDescent="0.55000000000000004">
      <c r="A14" s="463"/>
      <c r="B14" s="464"/>
      <c r="C14" s="464"/>
      <c r="D14" s="465"/>
    </row>
    <row r="15" spans="1:4" x14ac:dyDescent="0.5">
      <c r="B15" s="4"/>
      <c r="C15" s="4"/>
      <c r="D15" s="5"/>
    </row>
    <row r="16" spans="1:4" x14ac:dyDescent="0.5">
      <c r="B16" s="4"/>
      <c r="C16" s="4"/>
      <c r="D16" s="5"/>
    </row>
    <row r="17" spans="2:4" x14ac:dyDescent="0.5">
      <c r="B17" s="4"/>
      <c r="C17" s="4"/>
      <c r="D17" s="5"/>
    </row>
    <row r="18" spans="2:4" x14ac:dyDescent="0.5">
      <c r="B18" s="4"/>
      <c r="C18" s="4"/>
      <c r="D18" s="5"/>
    </row>
    <row r="19" spans="2:4" x14ac:dyDescent="0.5">
      <c r="B19" s="4"/>
      <c r="C19" s="4"/>
      <c r="D19" s="5"/>
    </row>
    <row r="20" spans="2:4" x14ac:dyDescent="0.5">
      <c r="B20" s="4"/>
      <c r="C20" s="4"/>
      <c r="D20" s="5"/>
    </row>
    <row r="21" spans="2:4" x14ac:dyDescent="0.5">
      <c r="B21" s="4"/>
      <c r="C21" s="4"/>
      <c r="D21" s="5"/>
    </row>
    <row r="22" spans="2:4" x14ac:dyDescent="0.5">
      <c r="B22" s="4"/>
      <c r="C22" s="4"/>
      <c r="D22" s="5"/>
    </row>
    <row r="23" spans="2:4" x14ac:dyDescent="0.5">
      <c r="B23" s="3"/>
      <c r="C23" s="3"/>
      <c r="D23" s="5"/>
    </row>
    <row r="24" spans="2:4" x14ac:dyDescent="0.5">
      <c r="B24" s="3"/>
      <c r="C24" s="3"/>
      <c r="D24" s="5"/>
    </row>
    <row r="25" spans="2:4" x14ac:dyDescent="0.5">
      <c r="B25" s="3"/>
      <c r="C25" s="3"/>
      <c r="D25" s="5"/>
    </row>
    <row r="26" spans="2:4" x14ac:dyDescent="0.5">
      <c r="B26" s="3"/>
      <c r="C26" s="3"/>
      <c r="D26" s="3"/>
    </row>
    <row r="27" spans="2:4" x14ac:dyDescent="0.5">
      <c r="B27" s="3"/>
      <c r="C27" s="3"/>
      <c r="D27" s="3"/>
    </row>
    <row r="28" spans="2:4" x14ac:dyDescent="0.5">
      <c r="B28" s="3"/>
      <c r="C28" s="3"/>
      <c r="D28" s="3"/>
    </row>
    <row r="29" spans="2:4" x14ac:dyDescent="0.5">
      <c r="B29" s="3"/>
      <c r="C29" s="3"/>
      <c r="D29" s="3"/>
    </row>
    <row r="30" spans="2:4" x14ac:dyDescent="0.5">
      <c r="B30" s="3"/>
      <c r="C30" s="3"/>
      <c r="D30" s="3"/>
    </row>
    <row r="31" spans="2:4" x14ac:dyDescent="0.5">
      <c r="B31" s="3"/>
      <c r="C31" s="3"/>
      <c r="D31" s="3"/>
    </row>
  </sheetData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E528-85A9-CC47-8573-C11F674D5ED2}">
  <dimension ref="A2:D20"/>
  <sheetViews>
    <sheetView showGridLines="0" workbookViewId="0">
      <selection activeCell="A3" sqref="A3:D20"/>
    </sheetView>
  </sheetViews>
  <sheetFormatPr defaultColWidth="11" defaultRowHeight="15.75" x14ac:dyDescent="0.5"/>
  <cols>
    <col min="1" max="4" width="20.8125" customWidth="1"/>
  </cols>
  <sheetData>
    <row r="2" spans="1:4" ht="16.149999999999999" thickBot="1" x14ac:dyDescent="0.55000000000000004"/>
    <row r="3" spans="1:4" ht="18" x14ac:dyDescent="0.55000000000000004">
      <c r="A3" s="379" t="s">
        <v>211</v>
      </c>
      <c r="B3" s="380"/>
      <c r="C3" s="380"/>
      <c r="D3" s="381"/>
    </row>
    <row r="4" spans="1:4" x14ac:dyDescent="0.5">
      <c r="A4" s="382"/>
      <c r="B4" s="387"/>
      <c r="C4" s="387"/>
      <c r="D4" s="388"/>
    </row>
    <row r="5" spans="1:4" x14ac:dyDescent="0.5">
      <c r="A5" s="382"/>
      <c r="B5" s="383" t="s">
        <v>189</v>
      </c>
      <c r="C5" s="383" t="s">
        <v>190</v>
      </c>
      <c r="D5" s="385" t="s">
        <v>191</v>
      </c>
    </row>
    <row r="6" spans="1:4" ht="20" customHeight="1" x14ac:dyDescent="0.5">
      <c r="A6" s="466">
        <v>2011</v>
      </c>
      <c r="B6" s="467">
        <v>48.37</v>
      </c>
      <c r="C6" s="468">
        <v>0.44600000000000001</v>
      </c>
      <c r="D6" s="469">
        <f>+(525600-B6)/525600</f>
        <v>0.99990797184170477</v>
      </c>
    </row>
    <row r="7" spans="1:4" x14ac:dyDescent="0.5">
      <c r="A7" s="466">
        <f>+A6+1</f>
        <v>2012</v>
      </c>
      <c r="B7" s="467">
        <v>38.299999999999997</v>
      </c>
      <c r="C7" s="468">
        <v>0.33400000000000002</v>
      </c>
      <c r="D7" s="469">
        <f t="shared" ref="D7:D15" si="0">+(525600-B7)/525600</f>
        <v>0.99992713089802121</v>
      </c>
    </row>
    <row r="8" spans="1:4" x14ac:dyDescent="0.5">
      <c r="A8" s="466">
        <f t="shared" ref="A8:A15" si="1">+A7+1</f>
        <v>2013</v>
      </c>
      <c r="B8" s="467">
        <v>37.5</v>
      </c>
      <c r="C8" s="468">
        <v>0.37</v>
      </c>
      <c r="D8" s="469">
        <f t="shared" si="0"/>
        <v>0.99992865296803657</v>
      </c>
    </row>
    <row r="9" spans="1:4" x14ac:dyDescent="0.5">
      <c r="A9" s="466">
        <f t="shared" si="1"/>
        <v>2014</v>
      </c>
      <c r="B9" s="467">
        <v>49.17</v>
      </c>
      <c r="C9" s="468">
        <v>0.5292</v>
      </c>
      <c r="D9" s="469">
        <f t="shared" si="0"/>
        <v>0.99990644977168941</v>
      </c>
    </row>
    <row r="10" spans="1:4" x14ac:dyDescent="0.5">
      <c r="A10" s="466">
        <f t="shared" si="1"/>
        <v>2015</v>
      </c>
      <c r="B10" s="467">
        <v>51.5</v>
      </c>
      <c r="C10" s="468">
        <v>0.52500000000000002</v>
      </c>
      <c r="D10" s="469">
        <f t="shared" si="0"/>
        <v>0.99990201674277013</v>
      </c>
    </row>
    <row r="11" spans="1:4" x14ac:dyDescent="0.5">
      <c r="A11" s="466">
        <f t="shared" si="1"/>
        <v>2016</v>
      </c>
      <c r="B11" s="467">
        <v>43.06</v>
      </c>
      <c r="C11" s="468">
        <v>0.41099999999999998</v>
      </c>
      <c r="D11" s="469">
        <f t="shared" si="0"/>
        <v>0.99991807458143067</v>
      </c>
    </row>
    <row r="12" spans="1:4" x14ac:dyDescent="0.5">
      <c r="A12" s="466">
        <f t="shared" si="1"/>
        <v>2017</v>
      </c>
      <c r="B12" s="467">
        <v>47.02</v>
      </c>
      <c r="C12" s="468">
        <v>0.58199999999999996</v>
      </c>
      <c r="D12" s="469">
        <f t="shared" si="0"/>
        <v>0.99991054033485538</v>
      </c>
    </row>
    <row r="13" spans="1:4" x14ac:dyDescent="0.5">
      <c r="A13" s="466">
        <f t="shared" si="1"/>
        <v>2018</v>
      </c>
      <c r="B13" s="467">
        <v>38.82</v>
      </c>
      <c r="C13" s="468">
        <v>0.48699999999999999</v>
      </c>
      <c r="D13" s="469">
        <f t="shared" si="0"/>
        <v>0.99992614155251147</v>
      </c>
    </row>
    <row r="14" spans="1:4" x14ac:dyDescent="0.5">
      <c r="A14" s="466">
        <f t="shared" si="1"/>
        <v>2019</v>
      </c>
      <c r="B14" s="467">
        <v>64.47</v>
      </c>
      <c r="C14" s="468">
        <v>0.72</v>
      </c>
      <c r="D14" s="469">
        <f t="shared" si="0"/>
        <v>0.9998773401826484</v>
      </c>
    </row>
    <row r="15" spans="1:4" x14ac:dyDescent="0.5">
      <c r="A15" s="466">
        <f t="shared" si="1"/>
        <v>2020</v>
      </c>
      <c r="B15" s="470">
        <v>48.57</v>
      </c>
      <c r="C15" s="471">
        <v>0.53200000000000003</v>
      </c>
      <c r="D15" s="472">
        <f t="shared" si="0"/>
        <v>0.99990759132420104</v>
      </c>
    </row>
    <row r="16" spans="1:4" ht="20" customHeight="1" x14ac:dyDescent="0.5">
      <c r="A16" s="382" t="s">
        <v>192</v>
      </c>
      <c r="B16" s="467">
        <f>+AVERAGE(B6:B10)</f>
        <v>44.967999999999996</v>
      </c>
      <c r="C16" s="468">
        <f t="shared" ref="C16:D16" si="2">+AVERAGE(C6:C10)</f>
        <v>0.44083999999999995</v>
      </c>
      <c r="D16" s="469">
        <f t="shared" si="2"/>
        <v>0.99991444444444455</v>
      </c>
    </row>
    <row r="17" spans="1:4" ht="20" customHeight="1" x14ac:dyDescent="0.5">
      <c r="A17" s="382" t="s">
        <v>193</v>
      </c>
      <c r="B17" s="467">
        <f>+AVERAGE(B11:B15)</f>
        <v>48.387999999999998</v>
      </c>
      <c r="C17" s="468">
        <f t="shared" ref="C17:D17" si="3">+AVERAGE(C11:C15)</f>
        <v>0.5464</v>
      </c>
      <c r="D17" s="469">
        <f t="shared" si="3"/>
        <v>0.9999079375951293</v>
      </c>
    </row>
    <row r="18" spans="1:4" ht="20" customHeight="1" x14ac:dyDescent="0.5">
      <c r="A18" s="382" t="s">
        <v>194</v>
      </c>
      <c r="B18" s="467">
        <f>+AVERAGE(B6:B15)</f>
        <v>46.67799999999999</v>
      </c>
      <c r="C18" s="468">
        <f t="shared" ref="C18:D18" si="4">+AVERAGE(C6:C15)</f>
        <v>0.49361999999999995</v>
      </c>
      <c r="D18" s="469">
        <f t="shared" si="4"/>
        <v>0.99991119101978698</v>
      </c>
    </row>
    <row r="19" spans="1:4" x14ac:dyDescent="0.5">
      <c r="A19" s="382"/>
      <c r="B19" s="387"/>
      <c r="C19" s="387"/>
      <c r="D19" s="388"/>
    </row>
    <row r="20" spans="1:4" ht="16.149999999999999" thickBot="1" x14ac:dyDescent="0.55000000000000004">
      <c r="A20" s="376"/>
      <c r="B20" s="377"/>
      <c r="C20" s="377"/>
      <c r="D20" s="378"/>
    </row>
  </sheetData>
  <pageMargins left="0.7" right="0.7" top="0.75" bottom="0.75" header="0.3" footer="0.3"/>
  <ignoredErrors>
    <ignoredError sqref="B16:C1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EFE70-BA11-A941-9D32-853D4E63A63E}">
  <dimension ref="A1"/>
  <sheetViews>
    <sheetView workbookViewId="0">
      <selection activeCell="X51" sqref="X51"/>
    </sheetView>
  </sheetViews>
  <sheetFormatPr defaultColWidth="11" defaultRowHeight="15.75" x14ac:dyDescent="0.5"/>
  <sheetData>
    <row r="1" spans="1:1" x14ac:dyDescent="0.5">
      <c r="A1" t="s">
        <v>195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8EB8A-B5D3-7547-8697-D1778352C0CF}">
  <dimension ref="A1:N248"/>
  <sheetViews>
    <sheetView showGridLines="0" workbookViewId="0">
      <selection activeCell="A6" sqref="A6:H21"/>
    </sheetView>
  </sheetViews>
  <sheetFormatPr defaultColWidth="11" defaultRowHeight="15.75" x14ac:dyDescent="0.5"/>
  <cols>
    <col min="1" max="1" width="5.6875" customWidth="1"/>
    <col min="2" max="5" width="20.8125" hidden="1" customWidth="1"/>
    <col min="6" max="8" width="20.8125" customWidth="1"/>
    <col min="9" max="9" width="19.5" bestFit="1" customWidth="1"/>
    <col min="10" max="10" width="15.3125" customWidth="1"/>
    <col min="11" max="11" width="6.5" hidden="1" customWidth="1"/>
    <col min="12" max="13" width="15.3125" customWidth="1"/>
    <col min="14" max="14" width="18.5" customWidth="1"/>
  </cols>
  <sheetData>
    <row r="1" spans="1:14" ht="20.65" x14ac:dyDescent="0.6">
      <c r="A1" s="278" t="s">
        <v>179</v>
      </c>
    </row>
    <row r="4" spans="1:14" ht="20.65" x14ac:dyDescent="0.6">
      <c r="A4" s="109" t="s">
        <v>73</v>
      </c>
      <c r="B4" s="78"/>
      <c r="C4" s="78"/>
      <c r="D4" s="79"/>
      <c r="E4" s="21"/>
      <c r="F4" s="21"/>
      <c r="G4" s="21"/>
      <c r="H4" s="21"/>
      <c r="I4" s="21"/>
      <c r="J4" s="21"/>
      <c r="K4" s="21"/>
      <c r="L4" s="21"/>
      <c r="M4" s="21"/>
      <c r="N4" s="79"/>
    </row>
    <row r="5" spans="1:14" x14ac:dyDescent="0.5">
      <c r="A5" s="78"/>
      <c r="B5" s="78"/>
      <c r="C5" s="78"/>
      <c r="D5" s="79"/>
      <c r="E5" s="21"/>
      <c r="F5" s="21"/>
      <c r="G5" s="21"/>
      <c r="H5" s="21"/>
      <c r="I5" s="21"/>
      <c r="J5" s="21"/>
      <c r="K5" s="21"/>
      <c r="L5" s="21"/>
      <c r="M5" s="21"/>
      <c r="N5" s="79"/>
    </row>
    <row r="6" spans="1:14" ht="17.649999999999999" x14ac:dyDescent="0.5">
      <c r="A6" s="288"/>
      <c r="B6" s="288"/>
      <c r="C6" s="288"/>
      <c r="D6" s="289" t="s">
        <v>74</v>
      </c>
      <c r="E6" s="289"/>
      <c r="F6" s="289"/>
      <c r="G6" s="289"/>
      <c r="H6" s="290"/>
      <c r="I6" s="279"/>
      <c r="J6" s="279"/>
      <c r="K6" s="279"/>
      <c r="L6" s="279"/>
      <c r="M6" s="81"/>
      <c r="N6" s="79"/>
    </row>
    <row r="7" spans="1:14" ht="17.649999999999999" x14ac:dyDescent="0.5">
      <c r="A7" s="291"/>
      <c r="B7" s="292"/>
      <c r="C7" s="293" t="s">
        <v>12</v>
      </c>
      <c r="D7" s="294" t="s">
        <v>13</v>
      </c>
      <c r="E7" s="294" t="s">
        <v>14</v>
      </c>
      <c r="F7" s="294" t="s">
        <v>15</v>
      </c>
      <c r="G7" s="295" t="s">
        <v>16</v>
      </c>
      <c r="H7" s="295"/>
      <c r="I7" s="85" t="s">
        <v>17</v>
      </c>
      <c r="J7" s="85" t="s">
        <v>18</v>
      </c>
      <c r="K7" s="85"/>
      <c r="L7" s="85" t="s">
        <v>19</v>
      </c>
      <c r="M7" s="85"/>
      <c r="N7" s="84"/>
    </row>
    <row r="8" spans="1:14" x14ac:dyDescent="0.5">
      <c r="A8" s="292"/>
      <c r="B8" s="296">
        <f>+SUM(B34:B42)</f>
        <v>0</v>
      </c>
      <c r="C8" s="296">
        <f t="shared" ref="C8:E8" si="0">+SUM(C34:C42)</f>
        <v>0</v>
      </c>
      <c r="D8" s="296">
        <f t="shared" si="0"/>
        <v>17018372.870000001</v>
      </c>
      <c r="E8" s="296">
        <f t="shared" si="0"/>
        <v>29293507.609999999</v>
      </c>
      <c r="F8" s="285">
        <f>+AVERAGE(B8:E8)</f>
        <v>11577970.120000001</v>
      </c>
      <c r="G8" s="297" t="e">
        <v>#DIV/0!</v>
      </c>
      <c r="H8" s="298" t="e">
        <f>+(G8-F8)/F8</f>
        <v>#DIV/0!</v>
      </c>
      <c r="I8" s="85" t="s">
        <v>22</v>
      </c>
      <c r="J8" s="85"/>
      <c r="K8" s="85"/>
      <c r="L8" s="85"/>
      <c r="M8" s="85"/>
      <c r="N8" s="84"/>
    </row>
    <row r="9" spans="1:14" x14ac:dyDescent="0.5">
      <c r="A9" s="292"/>
      <c r="B9" s="296">
        <f>+SUM(B59:B67)</f>
        <v>8638.7399999999907</v>
      </c>
      <c r="C9" s="296">
        <f t="shared" ref="C9:E9" si="1">+SUM(C59:C67)</f>
        <v>14581.289999999999</v>
      </c>
      <c r="D9" s="296">
        <f t="shared" si="1"/>
        <v>8867.2799999999897</v>
      </c>
      <c r="E9" s="296">
        <f t="shared" si="1"/>
        <v>10766.7</v>
      </c>
      <c r="F9" s="286">
        <f t="shared" ref="F9" si="2">+AVERAGE(B9:E9)</f>
        <v>10713.502499999995</v>
      </c>
      <c r="G9" s="299">
        <v>15196.62</v>
      </c>
      <c r="H9" s="300">
        <f t="shared" ref="H9:H10" si="3">+(G9-F9)/F9</f>
        <v>0.41845488905239048</v>
      </c>
      <c r="I9" s="86" t="s">
        <v>75</v>
      </c>
      <c r="J9" s="85" t="s">
        <v>23</v>
      </c>
      <c r="K9" s="85"/>
      <c r="L9" s="85" t="s">
        <v>24</v>
      </c>
      <c r="M9" s="85" t="s">
        <v>24</v>
      </c>
      <c r="N9" s="79"/>
    </row>
    <row r="10" spans="1:14" x14ac:dyDescent="0.5">
      <c r="A10" s="301"/>
      <c r="B10" s="302" t="s">
        <v>26</v>
      </c>
      <c r="C10" s="302" t="s">
        <v>26</v>
      </c>
      <c r="D10" s="302" t="s">
        <v>26</v>
      </c>
      <c r="E10" s="302" t="s">
        <v>26</v>
      </c>
      <c r="F10" s="285">
        <f>+F8+F9</f>
        <v>11588683.622500001</v>
      </c>
      <c r="G10" s="303" t="s">
        <v>26</v>
      </c>
      <c r="H10" s="298" t="e">
        <f t="shared" si="3"/>
        <v>#VALUE!</v>
      </c>
      <c r="I10" s="15">
        <v>2020</v>
      </c>
      <c r="J10" s="88" t="s">
        <v>24</v>
      </c>
      <c r="K10" s="88"/>
      <c r="L10" s="89" t="s">
        <v>30</v>
      </c>
      <c r="M10" s="89" t="s">
        <v>76</v>
      </c>
      <c r="N10" s="18" t="s">
        <v>31</v>
      </c>
    </row>
    <row r="11" spans="1:14" x14ac:dyDescent="0.5">
      <c r="A11" s="288"/>
      <c r="B11" s="304"/>
      <c r="C11" s="304"/>
      <c r="D11" s="304"/>
      <c r="E11" s="304"/>
      <c r="F11" s="287"/>
      <c r="G11" s="297"/>
      <c r="H11" s="298"/>
      <c r="I11" s="21"/>
      <c r="J11" s="21"/>
      <c r="K11" s="21"/>
      <c r="L11" s="21"/>
      <c r="M11" s="21"/>
      <c r="N11" s="79"/>
    </row>
    <row r="12" spans="1:14" ht="17.649999999999999" x14ac:dyDescent="0.5">
      <c r="A12" s="305"/>
      <c r="B12" s="304"/>
      <c r="C12" s="304"/>
      <c r="D12" s="304"/>
      <c r="E12" s="304"/>
      <c r="F12" s="287"/>
      <c r="G12" s="297"/>
      <c r="H12" s="298"/>
      <c r="I12" s="21"/>
      <c r="J12" s="21"/>
      <c r="K12" s="21"/>
      <c r="L12" s="21"/>
      <c r="M12" s="21"/>
      <c r="N12" s="79"/>
    </row>
    <row r="13" spans="1:14" x14ac:dyDescent="0.5">
      <c r="A13" s="288"/>
      <c r="B13" s="296">
        <f>+B30+B31+B32+B33</f>
        <v>1027000</v>
      </c>
      <c r="C13" s="296" t="e">
        <f t="shared" ref="C13:E13" si="4">+C30+C31+C32+C33</f>
        <v>#VALUE!</v>
      </c>
      <c r="D13" s="296">
        <f t="shared" si="4"/>
        <v>20798444</v>
      </c>
      <c r="E13" s="296">
        <f t="shared" si="4"/>
        <v>36804392</v>
      </c>
      <c r="F13" s="285" t="e">
        <f t="shared" ref="F13:F14" si="5">+AVERAGE(B13:E13)</f>
        <v>#VALUE!</v>
      </c>
      <c r="G13" s="297">
        <f>+F30+F31+F32+F33</f>
        <v>33209023</v>
      </c>
      <c r="H13" s="298" t="e">
        <f>+(G13-F13)/F13</f>
        <v>#VALUE!</v>
      </c>
      <c r="I13" s="21"/>
      <c r="J13" s="21"/>
      <c r="K13" s="21"/>
      <c r="L13" s="21"/>
      <c r="M13" s="21"/>
      <c r="N13" s="79"/>
    </row>
    <row r="14" spans="1:14" x14ac:dyDescent="0.5">
      <c r="A14" s="288"/>
      <c r="B14" s="296">
        <f>+B55+B56+B57+B58</f>
        <v>20.9</v>
      </c>
      <c r="C14" s="296">
        <f t="shared" ref="C14:E14" si="6">+C55+C56+C57+C58</f>
        <v>5017.47</v>
      </c>
      <c r="D14" s="296">
        <f t="shared" si="6"/>
        <v>2588.7999999999993</v>
      </c>
      <c r="E14" s="296">
        <f t="shared" si="6"/>
        <v>2226.25</v>
      </c>
      <c r="F14" s="286">
        <f t="shared" si="5"/>
        <v>2463.3549999999996</v>
      </c>
      <c r="G14" s="299">
        <f>+F55+F56+F57+F58</f>
        <v>4656.08</v>
      </c>
      <c r="H14" s="300">
        <f t="shared" ref="H14:H15" si="7">+(G14-F14)/F14</f>
        <v>0.89013763749033359</v>
      </c>
      <c r="I14" s="21"/>
      <c r="J14" s="21"/>
      <c r="K14" s="21"/>
      <c r="L14" s="21"/>
      <c r="M14" s="21"/>
      <c r="N14" s="79"/>
    </row>
    <row r="15" spans="1:14" x14ac:dyDescent="0.5">
      <c r="A15" s="306"/>
      <c r="B15" s="302" t="s">
        <v>26</v>
      </c>
      <c r="C15" s="302" t="s">
        <v>26</v>
      </c>
      <c r="D15" s="302" t="s">
        <v>26</v>
      </c>
      <c r="E15" s="302" t="s">
        <v>26</v>
      </c>
      <c r="F15" s="303" t="s">
        <v>26</v>
      </c>
      <c r="G15" s="303" t="s">
        <v>26</v>
      </c>
      <c r="H15" s="298" t="e">
        <f t="shared" si="7"/>
        <v>#VALUE!</v>
      </c>
      <c r="I15" s="21"/>
      <c r="J15" s="21"/>
      <c r="K15" s="21"/>
      <c r="L15" s="21"/>
      <c r="M15" s="21"/>
      <c r="N15" s="79"/>
    </row>
    <row r="16" spans="1:14" x14ac:dyDescent="0.5">
      <c r="A16" s="294"/>
      <c r="B16" s="307">
        <v>500000</v>
      </c>
      <c r="C16" s="307">
        <v>500000</v>
      </c>
      <c r="D16" s="307">
        <v>500000</v>
      </c>
      <c r="E16" s="307">
        <v>500000</v>
      </c>
      <c r="F16" s="287"/>
      <c r="G16" s="297">
        <v>500000</v>
      </c>
      <c r="H16" s="298">
        <f>+AVERAGE(E16:G16)</f>
        <v>500000</v>
      </c>
      <c r="I16" s="47">
        <v>1269531</v>
      </c>
      <c r="J16" s="47">
        <f>L16-I16</f>
        <v>-4239</v>
      </c>
      <c r="K16" s="125" t="s">
        <v>35</v>
      </c>
      <c r="L16" s="47">
        <v>1265292</v>
      </c>
      <c r="M16" s="47">
        <f>+L16-H16</f>
        <v>765292</v>
      </c>
      <c r="N16" s="92">
        <f>+L16/H16-1</f>
        <v>1.5305840000000002</v>
      </c>
    </row>
    <row r="17" spans="1:14" ht="18" thickBot="1" x14ac:dyDescent="0.55000000000000004">
      <c r="A17" s="308"/>
      <c r="B17" s="309">
        <v>502000</v>
      </c>
      <c r="C17" s="309">
        <v>502000</v>
      </c>
      <c r="D17" s="309">
        <v>502000</v>
      </c>
      <c r="E17" s="309">
        <v>502000</v>
      </c>
      <c r="F17" s="287"/>
      <c r="G17" s="310">
        <v>502000</v>
      </c>
      <c r="H17" s="298">
        <f>+AVERAGE(E17:G17)</f>
        <v>502000</v>
      </c>
      <c r="I17" s="47">
        <v>1501231</v>
      </c>
      <c r="J17" s="47">
        <f t="shared" ref="J17:J20" si="8">L17-I17</f>
        <v>-26197</v>
      </c>
      <c r="K17" s="125" t="s">
        <v>35</v>
      </c>
      <c r="L17" s="47">
        <v>1475034</v>
      </c>
      <c r="M17" s="71">
        <f t="shared" ref="M17:M23" si="9">+L17-H17</f>
        <v>973034</v>
      </c>
      <c r="N17" s="92">
        <f t="shared" ref="N17:N20" si="10">+L17/H17-1</f>
        <v>1.9383147410358568</v>
      </c>
    </row>
    <row r="18" spans="1:14" ht="16.149999999999999" thickBot="1" x14ac:dyDescent="0.55000000000000004">
      <c r="A18" s="294"/>
      <c r="B18" s="296">
        <f>+B29</f>
        <v>512000</v>
      </c>
      <c r="C18" s="296" t="str">
        <f t="shared" ref="C18:E18" si="11">+C29</f>
        <v>Maintenance of Boiler Plant</v>
      </c>
      <c r="D18" s="296">
        <f t="shared" si="11"/>
        <v>3135095</v>
      </c>
      <c r="E18" s="296">
        <f t="shared" si="11"/>
        <v>5860217</v>
      </c>
      <c r="F18" s="285">
        <f t="shared" ref="F18:F19" si="12">+AVERAGE(B18:E18)</f>
        <v>3169104</v>
      </c>
      <c r="G18" s="297">
        <f>+F29</f>
        <v>6000314</v>
      </c>
      <c r="H18" s="298">
        <f>+(G18-F18)/F18</f>
        <v>0.89337869631290101</v>
      </c>
      <c r="I18" s="47">
        <v>4624823</v>
      </c>
      <c r="J18" s="47">
        <f t="shared" si="8"/>
        <v>-5275</v>
      </c>
      <c r="K18" s="125" t="s">
        <v>35</v>
      </c>
      <c r="L18" s="47">
        <v>4619548</v>
      </c>
      <c r="M18" s="120">
        <f t="shared" si="9"/>
        <v>4619547.1066213036</v>
      </c>
      <c r="N18" s="107">
        <f t="shared" si="10"/>
        <v>5170872.2467715219</v>
      </c>
    </row>
    <row r="19" spans="1:14" x14ac:dyDescent="0.5">
      <c r="A19" s="294"/>
      <c r="B19" s="296">
        <f>+B54</f>
        <v>811.88</v>
      </c>
      <c r="C19" s="296">
        <f t="shared" ref="C19:E19" si="13">+C54</f>
        <v>399.03</v>
      </c>
      <c r="D19" s="296">
        <f t="shared" si="13"/>
        <v>39.869999999999997</v>
      </c>
      <c r="E19" s="296">
        <f t="shared" si="13"/>
        <v>838.60999999999899</v>
      </c>
      <c r="F19" s="286">
        <f t="shared" si="12"/>
        <v>522.34749999999963</v>
      </c>
      <c r="G19" s="299">
        <f>+F54</f>
        <v>319.5</v>
      </c>
      <c r="H19" s="300">
        <f t="shared" ref="H19:H20" si="14">+(G19-F19)/F19</f>
        <v>-0.38833822311775162</v>
      </c>
      <c r="I19" s="47">
        <v>2314223</v>
      </c>
      <c r="J19" s="47">
        <f t="shared" si="8"/>
        <v>-46165</v>
      </c>
      <c r="K19" s="125" t="s">
        <v>65</v>
      </c>
      <c r="L19" s="47">
        <v>2268058</v>
      </c>
      <c r="M19" s="71">
        <f t="shared" si="9"/>
        <v>2268058.3883382231</v>
      </c>
      <c r="N19" s="92">
        <f t="shared" si="10"/>
        <v>-5840420.1629426116</v>
      </c>
    </row>
    <row r="20" spans="1:14" x14ac:dyDescent="0.5">
      <c r="A20" s="294"/>
      <c r="B20" s="302" t="s">
        <v>26</v>
      </c>
      <c r="C20" s="302" t="s">
        <v>26</v>
      </c>
      <c r="D20" s="302" t="s">
        <v>26</v>
      </c>
      <c r="E20" s="302" t="s">
        <v>26</v>
      </c>
      <c r="F20" s="303" t="s">
        <v>26</v>
      </c>
      <c r="G20" s="303" t="s">
        <v>26</v>
      </c>
      <c r="H20" s="298" t="e">
        <f t="shared" si="14"/>
        <v>#VALUE!</v>
      </c>
      <c r="I20" s="59">
        <v>655198</v>
      </c>
      <c r="J20" s="127">
        <f t="shared" si="8"/>
        <v>0</v>
      </c>
      <c r="K20" s="128"/>
      <c r="L20" s="59">
        <v>655198</v>
      </c>
      <c r="M20" s="71" t="e">
        <f t="shared" si="9"/>
        <v>#VALUE!</v>
      </c>
      <c r="N20" s="92" t="e">
        <f t="shared" si="10"/>
        <v>#VALUE!</v>
      </c>
    </row>
    <row r="21" spans="1:14" x14ac:dyDescent="0.5">
      <c r="A21" s="294"/>
      <c r="B21" s="311"/>
      <c r="C21" s="288"/>
      <c r="D21" s="312"/>
      <c r="E21" s="313"/>
      <c r="F21" s="313"/>
      <c r="G21" s="313"/>
      <c r="H21" s="314"/>
      <c r="I21" s="59"/>
      <c r="J21" s="59"/>
      <c r="K21" s="59"/>
      <c r="L21" s="47">
        <v>0</v>
      </c>
      <c r="M21" s="71"/>
      <c r="N21" s="79"/>
    </row>
    <row r="22" spans="1:14" x14ac:dyDescent="0.5">
      <c r="A22" s="94"/>
      <c r="B22" s="79"/>
      <c r="C22" s="78"/>
      <c r="D22" s="129"/>
      <c r="E22" s="47"/>
      <c r="F22" s="47"/>
      <c r="G22" s="47"/>
      <c r="H22" s="47"/>
      <c r="I22" s="47"/>
      <c r="J22" s="47"/>
      <c r="K22" s="47"/>
      <c r="L22" s="47"/>
      <c r="M22" s="71"/>
      <c r="N22" s="110"/>
    </row>
    <row r="23" spans="1:14" x14ac:dyDescent="0.5">
      <c r="A23" s="94"/>
      <c r="B23" s="79"/>
      <c r="C23" s="78" t="s">
        <v>50</v>
      </c>
      <c r="D23" s="130">
        <f t="shared" ref="D23:L23" si="15">SUM(D16:D21)</f>
        <v>4137134.87</v>
      </c>
      <c r="E23" s="130">
        <f t="shared" si="15"/>
        <v>6863055.6100000003</v>
      </c>
      <c r="F23" s="130">
        <f t="shared" si="15"/>
        <v>3169626.3475000001</v>
      </c>
      <c r="G23" s="130">
        <f>SUM(G21:G21)</f>
        <v>0</v>
      </c>
      <c r="H23" s="47">
        <f t="shared" ref="H23:H35" si="16">+AVERAGE(E23:G23)</f>
        <v>3344227.3191666664</v>
      </c>
      <c r="I23" s="130">
        <f t="shared" si="15"/>
        <v>10365006</v>
      </c>
      <c r="J23" s="130">
        <f t="shared" si="15"/>
        <v>-81876</v>
      </c>
      <c r="K23" s="130"/>
      <c r="L23" s="130">
        <f t="shared" si="15"/>
        <v>10283130</v>
      </c>
      <c r="M23" s="71">
        <f t="shared" si="9"/>
        <v>6938902.6808333341</v>
      </c>
      <c r="N23" s="111">
        <f>+L23/H23-1</f>
        <v>2.0748896586857644</v>
      </c>
    </row>
    <row r="24" spans="1:14" x14ac:dyDescent="0.5">
      <c r="A24" s="94"/>
      <c r="B24" s="79"/>
      <c r="C24" s="78"/>
      <c r="D24" s="129"/>
      <c r="E24" s="47"/>
      <c r="F24" s="47"/>
      <c r="G24" s="47"/>
      <c r="H24" s="47"/>
      <c r="I24" s="47"/>
      <c r="J24" s="47"/>
      <c r="K24" s="47"/>
      <c r="L24" s="47"/>
      <c r="M24" s="71"/>
      <c r="N24" s="110"/>
    </row>
    <row r="25" spans="1:14" x14ac:dyDescent="0.5">
      <c r="A25" s="84"/>
      <c r="B25" s="79"/>
      <c r="C25" s="90" t="s">
        <v>51</v>
      </c>
      <c r="D25" s="131"/>
      <c r="E25" s="47"/>
      <c r="F25" s="47"/>
      <c r="G25" s="47"/>
      <c r="H25" s="47"/>
      <c r="I25" s="47"/>
      <c r="J25" s="47"/>
      <c r="K25" s="47"/>
      <c r="L25" s="47"/>
      <c r="M25" s="71"/>
      <c r="N25" s="110"/>
    </row>
    <row r="26" spans="1:14" x14ac:dyDescent="0.5">
      <c r="A26" s="276" t="s">
        <v>179</v>
      </c>
      <c r="B26" s="79"/>
      <c r="C26" s="78"/>
      <c r="D26" s="131"/>
      <c r="E26" s="47"/>
      <c r="F26" s="47"/>
      <c r="G26" s="47"/>
      <c r="H26" s="47"/>
      <c r="I26" s="47"/>
      <c r="J26" s="47"/>
      <c r="K26" s="47"/>
      <c r="L26" s="47"/>
      <c r="M26" s="71"/>
      <c r="N26" s="110"/>
    </row>
    <row r="27" spans="1:14" x14ac:dyDescent="0.5">
      <c r="A27" s="187"/>
      <c r="B27" s="93">
        <v>510000</v>
      </c>
      <c r="C27" s="78" t="s">
        <v>52</v>
      </c>
      <c r="D27" s="47">
        <v>1104281</v>
      </c>
      <c r="E27" s="47">
        <v>1303419</v>
      </c>
      <c r="F27" s="47">
        <v>1379197</v>
      </c>
      <c r="G27" s="47">
        <v>1553447</v>
      </c>
      <c r="H27" s="47">
        <f t="shared" si="16"/>
        <v>1412021</v>
      </c>
      <c r="I27" s="47">
        <v>1196149</v>
      </c>
      <c r="J27" s="47">
        <f t="shared" ref="J27:J31" si="17">L27-I27</f>
        <v>-3367</v>
      </c>
      <c r="K27" s="125" t="s">
        <v>35</v>
      </c>
      <c r="L27" s="47">
        <v>1192782</v>
      </c>
      <c r="M27" s="71">
        <f t="shared" ref="M27:M35" si="18">+L27-H27</f>
        <v>-219239</v>
      </c>
      <c r="N27" s="112">
        <f t="shared" ref="N27:N31" si="19">+L27/H27-1</f>
        <v>-0.15526610439929722</v>
      </c>
    </row>
    <row r="28" spans="1:14" ht="16.149999999999999" thickBot="1" x14ac:dyDescent="0.55000000000000004">
      <c r="A28" s="84"/>
      <c r="B28" s="93">
        <v>511000</v>
      </c>
      <c r="C28" s="78" t="s">
        <v>53</v>
      </c>
      <c r="D28" s="132">
        <v>724656</v>
      </c>
      <c r="E28" s="132">
        <v>892876</v>
      </c>
      <c r="F28" s="132">
        <v>849264</v>
      </c>
      <c r="G28" s="132">
        <v>1061751</v>
      </c>
      <c r="H28" s="132">
        <f t="shared" si="16"/>
        <v>934630.33333333337</v>
      </c>
      <c r="I28" s="132">
        <v>902987</v>
      </c>
      <c r="J28" s="47">
        <f t="shared" si="17"/>
        <v>-1456</v>
      </c>
      <c r="K28" s="125" t="s">
        <v>35</v>
      </c>
      <c r="L28" s="47">
        <v>901531</v>
      </c>
      <c r="M28" s="71">
        <f t="shared" si="18"/>
        <v>-33099.333333333372</v>
      </c>
      <c r="N28" s="112">
        <f t="shared" si="19"/>
        <v>-3.5414358118771472E-2</v>
      </c>
    </row>
    <row r="29" spans="1:14" x14ac:dyDescent="0.5">
      <c r="A29" s="84"/>
      <c r="B29" s="93">
        <v>512000</v>
      </c>
      <c r="C29" s="78" t="s">
        <v>79</v>
      </c>
      <c r="D29" s="132">
        <v>3135095</v>
      </c>
      <c r="E29" s="132">
        <v>5860217</v>
      </c>
      <c r="F29" s="132">
        <v>6000314</v>
      </c>
      <c r="G29" s="132">
        <v>4603216</v>
      </c>
      <c r="H29" s="132">
        <f t="shared" si="16"/>
        <v>5487915.666666667</v>
      </c>
      <c r="I29" s="132">
        <v>6490432</v>
      </c>
      <c r="J29" s="47">
        <f t="shared" si="17"/>
        <v>-5601</v>
      </c>
      <c r="K29" s="133" t="s">
        <v>80</v>
      </c>
      <c r="L29" s="47">
        <v>6484831</v>
      </c>
      <c r="M29" s="137">
        <f t="shared" si="18"/>
        <v>996915.33333333302</v>
      </c>
      <c r="N29" s="111">
        <f t="shared" si="19"/>
        <v>0.18165646009987868</v>
      </c>
    </row>
    <row r="30" spans="1:14" ht="16.149999999999999" thickBot="1" x14ac:dyDescent="0.55000000000000004">
      <c r="A30" s="84"/>
      <c r="B30" s="93">
        <v>513000</v>
      </c>
      <c r="C30" s="78" t="s">
        <v>81</v>
      </c>
      <c r="D30" s="132">
        <v>6493264</v>
      </c>
      <c r="E30" s="132">
        <v>12291507</v>
      </c>
      <c r="F30" s="132">
        <v>10392872</v>
      </c>
      <c r="G30" s="132">
        <v>9401702</v>
      </c>
      <c r="H30" s="132">
        <f t="shared" si="16"/>
        <v>10695360.333333334</v>
      </c>
      <c r="I30" s="132">
        <v>12892629</v>
      </c>
      <c r="J30" s="47">
        <f t="shared" si="17"/>
        <v>-196669</v>
      </c>
      <c r="K30" s="133" t="s">
        <v>80</v>
      </c>
      <c r="L30" s="47">
        <v>12695960</v>
      </c>
      <c r="M30" s="138">
        <f t="shared" si="18"/>
        <v>2000599.666666666</v>
      </c>
      <c r="N30" s="111">
        <f t="shared" si="19"/>
        <v>0.18705304022638347</v>
      </c>
    </row>
    <row r="31" spans="1:14" x14ac:dyDescent="0.5">
      <c r="A31" s="84"/>
      <c r="B31" s="93">
        <v>514000</v>
      </c>
      <c r="C31" s="78" t="s">
        <v>82</v>
      </c>
      <c r="D31" s="59">
        <v>1423942</v>
      </c>
      <c r="E31" s="59">
        <v>2082433</v>
      </c>
      <c r="F31" s="59">
        <v>2097252</v>
      </c>
      <c r="G31" s="59">
        <v>1912602</v>
      </c>
      <c r="H31" s="47">
        <f t="shared" si="16"/>
        <v>2030762.3333333333</v>
      </c>
      <c r="I31" s="59">
        <v>1518966</v>
      </c>
      <c r="J31" s="59">
        <f t="shared" si="17"/>
        <v>-1158</v>
      </c>
      <c r="K31" s="134" t="s">
        <v>80</v>
      </c>
      <c r="L31" s="59">
        <v>1517808</v>
      </c>
      <c r="M31" s="71">
        <f t="shared" si="18"/>
        <v>-512954.33333333326</v>
      </c>
      <c r="N31" s="112">
        <f t="shared" si="19"/>
        <v>-0.25259200690972039</v>
      </c>
    </row>
    <row r="32" spans="1:14" x14ac:dyDescent="0.5">
      <c r="A32" s="84"/>
      <c r="B32" s="79"/>
      <c r="C32" s="78"/>
      <c r="D32" s="131"/>
      <c r="E32" s="47"/>
      <c r="F32" s="47"/>
      <c r="G32" s="47"/>
      <c r="H32" s="47"/>
      <c r="I32" s="47"/>
      <c r="J32" s="47"/>
      <c r="K32" s="47"/>
      <c r="L32" s="47"/>
      <c r="M32" s="47"/>
      <c r="N32" s="110"/>
    </row>
    <row r="33" spans="1:14" x14ac:dyDescent="0.5">
      <c r="A33" s="84"/>
      <c r="B33" s="79"/>
      <c r="C33" s="78" t="s">
        <v>61</v>
      </c>
      <c r="D33" s="135">
        <f t="shared" ref="D33:J33" si="20">SUM(D27:D31)</f>
        <v>12881238</v>
      </c>
      <c r="E33" s="135">
        <f t="shared" si="20"/>
        <v>22430452</v>
      </c>
      <c r="F33" s="135">
        <f t="shared" si="20"/>
        <v>20718899</v>
      </c>
      <c r="G33" s="135">
        <f t="shared" si="20"/>
        <v>18532718</v>
      </c>
      <c r="H33" s="47">
        <f t="shared" si="16"/>
        <v>20560689.666666668</v>
      </c>
      <c r="I33" s="135">
        <f t="shared" si="20"/>
        <v>23001163</v>
      </c>
      <c r="J33" s="135">
        <f t="shared" si="20"/>
        <v>-208251</v>
      </c>
      <c r="K33" s="135"/>
      <c r="L33" s="135">
        <f>SUM(L27:L31)</f>
        <v>22792912</v>
      </c>
      <c r="M33" s="47">
        <f t="shared" si="18"/>
        <v>2232222.3333333321</v>
      </c>
      <c r="N33" s="111">
        <f>+L33/H33-1</f>
        <v>0.10856748336376332</v>
      </c>
    </row>
    <row r="34" spans="1:14" x14ac:dyDescent="0.5">
      <c r="A34" s="84"/>
      <c r="B34" s="79"/>
      <c r="C34" s="78"/>
      <c r="D34" s="131"/>
      <c r="E34" s="131"/>
      <c r="F34" s="131"/>
      <c r="G34" s="131"/>
      <c r="H34" s="47"/>
      <c r="I34" s="131"/>
      <c r="J34" s="131"/>
      <c r="K34" s="131"/>
      <c r="L34" s="131"/>
      <c r="M34" s="47"/>
      <c r="N34" s="110"/>
    </row>
    <row r="35" spans="1:14" ht="16.149999999999999" thickBot="1" x14ac:dyDescent="0.55000000000000004">
      <c r="A35" s="84"/>
      <c r="B35" s="79"/>
      <c r="C35" s="78" t="s">
        <v>83</v>
      </c>
      <c r="D35" s="136">
        <f>D23+D33</f>
        <v>17018372.870000001</v>
      </c>
      <c r="E35" s="136">
        <f t="shared" ref="E35:J35" si="21">E23+E33</f>
        <v>29293507.609999999</v>
      </c>
      <c r="F35" s="136">
        <f t="shared" si="21"/>
        <v>23888525.3475</v>
      </c>
      <c r="G35" s="136">
        <f t="shared" si="21"/>
        <v>18532718</v>
      </c>
      <c r="H35" s="47">
        <f t="shared" si="16"/>
        <v>23904916.985833332</v>
      </c>
      <c r="I35" s="136">
        <f t="shared" si="21"/>
        <v>33366169</v>
      </c>
      <c r="J35" s="136">
        <f t="shared" si="21"/>
        <v>-290127</v>
      </c>
      <c r="K35" s="136"/>
      <c r="L35" s="136">
        <f>L23+L33</f>
        <v>33076042</v>
      </c>
      <c r="M35" s="47">
        <f t="shared" si="18"/>
        <v>9171125.0141666681</v>
      </c>
      <c r="N35" s="111">
        <f>+L35/H35-1</f>
        <v>0.38365015112170076</v>
      </c>
    </row>
    <row r="36" spans="1:14" ht="16.149999999999999" thickTop="1" x14ac:dyDescent="0.5">
      <c r="A36" s="79"/>
      <c r="B36" s="79"/>
      <c r="C36" s="78"/>
      <c r="D36" s="131"/>
      <c r="E36" s="47"/>
      <c r="F36" s="47"/>
      <c r="G36" s="47"/>
      <c r="H36" s="47"/>
      <c r="I36" s="47"/>
      <c r="J36" s="47"/>
      <c r="K36" s="47"/>
      <c r="L36" s="47"/>
      <c r="M36" s="47"/>
      <c r="N36" s="79"/>
    </row>
    <row r="37" spans="1:14" x14ac:dyDescent="0.5">
      <c r="A37" s="78"/>
      <c r="B37" s="78"/>
      <c r="C37" s="78"/>
      <c r="D37" s="47"/>
      <c r="E37" s="47"/>
      <c r="F37" s="47"/>
      <c r="G37" s="47"/>
      <c r="H37" s="47"/>
      <c r="I37" s="47"/>
      <c r="J37" s="47"/>
      <c r="K37" s="47"/>
      <c r="L37" s="123" t="s">
        <v>84</v>
      </c>
      <c r="M37" s="123">
        <f>+M18+M29+M30</f>
        <v>7617062.1066213027</v>
      </c>
      <c r="N37" s="79"/>
    </row>
    <row r="38" spans="1:14" x14ac:dyDescent="0.5">
      <c r="A38" s="78"/>
      <c r="B38" s="78"/>
      <c r="C38" s="78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79"/>
    </row>
    <row r="39" spans="1:14" x14ac:dyDescent="0.5">
      <c r="A39" s="91"/>
      <c r="B39" s="79"/>
      <c r="C39" s="79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2"/>
    </row>
    <row r="40" spans="1:14" ht="17.649999999999999" x14ac:dyDescent="0.5">
      <c r="A40" s="95"/>
      <c r="B40" s="78"/>
      <c r="C40" s="78"/>
      <c r="D40" s="477" t="s">
        <v>95</v>
      </c>
      <c r="E40" s="477"/>
      <c r="F40" s="477"/>
      <c r="G40" s="477"/>
      <c r="H40" s="477"/>
      <c r="I40" s="477"/>
      <c r="J40" s="477"/>
      <c r="K40" s="477"/>
      <c r="L40" s="477"/>
      <c r="M40" s="99"/>
      <c r="N40" s="92"/>
    </row>
    <row r="41" spans="1:14" x14ac:dyDescent="0.5">
      <c r="A41" s="95"/>
      <c r="B41" s="82"/>
      <c r="C41" s="83"/>
      <c r="D41" s="100" t="s">
        <v>13</v>
      </c>
      <c r="E41" s="100" t="s">
        <v>14</v>
      </c>
      <c r="F41" s="100" t="s">
        <v>15</v>
      </c>
      <c r="G41" s="101" t="s">
        <v>16</v>
      </c>
      <c r="H41" s="101"/>
      <c r="I41" s="101" t="s">
        <v>17</v>
      </c>
      <c r="J41" s="101" t="s">
        <v>18</v>
      </c>
      <c r="K41" s="101"/>
      <c r="L41" s="101" t="s">
        <v>19</v>
      </c>
      <c r="M41" s="101"/>
      <c r="N41" s="92"/>
    </row>
    <row r="42" spans="1:14" x14ac:dyDescent="0.5">
      <c r="A42" s="95"/>
      <c r="B42" s="82"/>
      <c r="C42" s="83"/>
      <c r="D42" s="100"/>
      <c r="E42" s="100"/>
      <c r="F42" s="100"/>
      <c r="G42" s="101"/>
      <c r="H42" s="101"/>
      <c r="I42" s="101" t="str">
        <f>+I185</f>
        <v>Test Year Ended</v>
      </c>
      <c r="J42" s="101"/>
      <c r="K42" s="101"/>
      <c r="L42" s="101"/>
      <c r="M42" s="101"/>
      <c r="N42" s="92"/>
    </row>
    <row r="43" spans="1:14" x14ac:dyDescent="0.5">
      <c r="A43" s="102"/>
      <c r="B43" s="82" t="s">
        <v>21</v>
      </c>
      <c r="C43" s="82"/>
      <c r="D43" s="80"/>
      <c r="E43" s="98"/>
      <c r="F43" s="98"/>
      <c r="G43" s="98"/>
      <c r="H43" s="98"/>
      <c r="I43" s="101" t="str">
        <f>+I186</f>
        <v>December 31,</v>
      </c>
      <c r="J43" s="101" t="s">
        <v>23</v>
      </c>
      <c r="K43" s="101"/>
      <c r="L43" s="101" t="s">
        <v>24</v>
      </c>
      <c r="M43" s="85" t="s">
        <v>86</v>
      </c>
      <c r="N43" s="92"/>
    </row>
    <row r="44" spans="1:14" x14ac:dyDescent="0.5">
      <c r="A44" s="102"/>
      <c r="B44" s="87" t="s">
        <v>26</v>
      </c>
      <c r="C44" s="87" t="s">
        <v>27</v>
      </c>
      <c r="D44" s="15">
        <v>2016</v>
      </c>
      <c r="E44" s="15">
        <v>2017</v>
      </c>
      <c r="F44" s="15">
        <v>2018</v>
      </c>
      <c r="G44" s="15">
        <v>2019</v>
      </c>
      <c r="H44" s="104" t="s">
        <v>96</v>
      </c>
      <c r="I44" s="103" t="e">
        <f>#REF!</f>
        <v>#REF!</v>
      </c>
      <c r="J44" s="103" t="e">
        <f>#REF!</f>
        <v>#REF!</v>
      </c>
      <c r="K44" s="103"/>
      <c r="L44" s="103" t="e">
        <f>#REF!</f>
        <v>#REF!</v>
      </c>
      <c r="M44" s="15" t="s">
        <v>87</v>
      </c>
      <c r="N44" s="97" t="s">
        <v>88</v>
      </c>
    </row>
    <row r="45" spans="1:14" x14ac:dyDescent="0.5">
      <c r="A45" s="95"/>
      <c r="B45" s="78"/>
      <c r="C45" s="78"/>
      <c r="D45" s="80"/>
      <c r="E45" s="98"/>
      <c r="F45" s="98"/>
      <c r="G45" s="98"/>
      <c r="H45" s="98"/>
      <c r="I45" s="98"/>
      <c r="J45" s="98"/>
      <c r="K45" s="98"/>
      <c r="L45" s="98"/>
      <c r="M45" s="98"/>
      <c r="N45" s="92"/>
    </row>
    <row r="46" spans="1:14" x14ac:dyDescent="0.5">
      <c r="A46" s="95"/>
      <c r="B46" s="78"/>
      <c r="C46" s="79" t="s">
        <v>89</v>
      </c>
      <c r="D46" s="80"/>
      <c r="E46" s="98"/>
      <c r="F46" s="98"/>
      <c r="G46" s="98"/>
      <c r="H46" s="98"/>
      <c r="I46" s="98"/>
      <c r="J46" s="98"/>
      <c r="K46" s="98"/>
      <c r="L46" s="98"/>
      <c r="M46" s="98"/>
      <c r="N46" s="92"/>
    </row>
    <row r="47" spans="1:14" x14ac:dyDescent="0.5">
      <c r="A47" s="95"/>
      <c r="B47" s="78"/>
      <c r="C47" s="78"/>
      <c r="D47" s="80"/>
      <c r="E47" s="98"/>
      <c r="F47" s="98"/>
      <c r="G47" s="98"/>
      <c r="H47" s="98"/>
      <c r="I47" s="98"/>
      <c r="J47" s="98"/>
      <c r="K47" s="98"/>
      <c r="L47" s="98"/>
      <c r="M47" s="98"/>
      <c r="N47" s="92"/>
    </row>
    <row r="48" spans="1:14" x14ac:dyDescent="0.5">
      <c r="A48" s="95"/>
      <c r="B48" s="78"/>
      <c r="C48" s="90" t="s">
        <v>33</v>
      </c>
      <c r="D48" s="80"/>
      <c r="E48" s="98"/>
      <c r="F48" s="98"/>
      <c r="G48" s="98"/>
      <c r="H48" s="98"/>
      <c r="I48" s="98"/>
      <c r="J48" s="98"/>
      <c r="K48" s="98"/>
      <c r="L48" s="98"/>
      <c r="M48" s="98"/>
      <c r="N48" s="92"/>
    </row>
    <row r="49" spans="1:14" x14ac:dyDescent="0.5">
      <c r="A49" s="91"/>
      <c r="B49" s="79"/>
      <c r="C49" s="78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92"/>
    </row>
    <row r="50" spans="1:14" x14ac:dyDescent="0.5">
      <c r="A50" s="91"/>
      <c r="B50" s="79"/>
      <c r="C50" s="78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92"/>
    </row>
    <row r="51" spans="1:14" x14ac:dyDescent="0.5">
      <c r="A51" s="91"/>
      <c r="B51" s="79"/>
      <c r="C51" s="78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92"/>
    </row>
    <row r="52" spans="1:14" x14ac:dyDescent="0.5">
      <c r="A52" s="91" t="s">
        <v>182</v>
      </c>
      <c r="B52" s="79"/>
      <c r="C52" s="79"/>
      <c r="D52" s="282"/>
      <c r="E52" s="80"/>
      <c r="F52" s="80"/>
      <c r="G52" s="114"/>
      <c r="H52" s="114"/>
      <c r="I52" s="114"/>
      <c r="J52" s="114"/>
      <c r="K52" s="114"/>
      <c r="L52" s="114"/>
      <c r="M52" s="114"/>
      <c r="N52" s="92"/>
    </row>
    <row r="53" spans="1:14" x14ac:dyDescent="0.5">
      <c r="A53" s="91"/>
      <c r="B53" s="79">
        <v>2016</v>
      </c>
      <c r="C53" s="79">
        <v>2017</v>
      </c>
      <c r="D53" s="80">
        <v>2018</v>
      </c>
      <c r="E53" s="80">
        <v>2019</v>
      </c>
      <c r="F53" s="80">
        <v>2020</v>
      </c>
      <c r="G53" s="114"/>
      <c r="H53" s="114"/>
      <c r="I53" s="114"/>
      <c r="J53" s="114"/>
      <c r="K53" s="114"/>
      <c r="L53" s="114"/>
      <c r="M53" s="114"/>
      <c r="N53" s="92"/>
    </row>
    <row r="54" spans="1:14" x14ac:dyDescent="0.5">
      <c r="A54" s="91" t="s">
        <v>104</v>
      </c>
      <c r="B54" s="283">
        <v>811.88</v>
      </c>
      <c r="C54" s="283">
        <v>399.03</v>
      </c>
      <c r="D54" s="284">
        <v>39.869999999999997</v>
      </c>
      <c r="E54" s="284">
        <v>838.60999999999899</v>
      </c>
      <c r="F54" s="284">
        <v>319.5</v>
      </c>
      <c r="G54" s="114"/>
      <c r="H54" s="114"/>
      <c r="I54" s="114"/>
      <c r="J54" s="114"/>
      <c r="K54" s="114"/>
      <c r="L54" s="114"/>
      <c r="M54" s="114"/>
      <c r="N54" s="92"/>
    </row>
    <row r="55" spans="1:14" x14ac:dyDescent="0.5">
      <c r="A55" s="91" t="s">
        <v>159</v>
      </c>
      <c r="B55" s="283">
        <v>7</v>
      </c>
      <c r="C55" s="283">
        <v>862.47</v>
      </c>
      <c r="D55" s="284">
        <v>916.43</v>
      </c>
      <c r="E55" s="284">
        <v>620.12</v>
      </c>
      <c r="F55" s="284">
        <v>681.55</v>
      </c>
      <c r="G55" s="114"/>
      <c r="H55" s="114"/>
      <c r="I55" s="114"/>
      <c r="J55" s="114"/>
      <c r="K55" s="114"/>
      <c r="L55" s="114"/>
      <c r="M55" s="114"/>
      <c r="N55" s="92"/>
    </row>
    <row r="56" spans="1:14" x14ac:dyDescent="0.5">
      <c r="A56" s="91" t="s">
        <v>160</v>
      </c>
      <c r="B56" s="283">
        <v>6.9</v>
      </c>
      <c r="C56" s="283">
        <v>785</v>
      </c>
      <c r="D56" s="284">
        <v>496.14</v>
      </c>
      <c r="E56" s="284">
        <v>492.3</v>
      </c>
      <c r="F56" s="284">
        <v>633.59</v>
      </c>
      <c r="G56" s="114"/>
      <c r="H56" s="114"/>
      <c r="I56" s="114"/>
      <c r="J56" s="114"/>
      <c r="K56" s="114"/>
      <c r="L56" s="114"/>
      <c r="M56" s="114"/>
      <c r="N56" s="92"/>
    </row>
    <row r="57" spans="1:14" x14ac:dyDescent="0.5">
      <c r="A57" s="91" t="s">
        <v>161</v>
      </c>
      <c r="B57" s="283">
        <v>7</v>
      </c>
      <c r="C57" s="283">
        <v>2705</v>
      </c>
      <c r="D57" s="284">
        <v>737.27</v>
      </c>
      <c r="E57" s="284">
        <v>598.84</v>
      </c>
      <c r="F57" s="284">
        <v>2690.01</v>
      </c>
      <c r="G57" s="114"/>
      <c r="H57" s="114"/>
      <c r="I57" s="114"/>
      <c r="J57" s="114"/>
      <c r="K57" s="114"/>
      <c r="L57" s="114"/>
      <c r="M57" s="114"/>
      <c r="N57" s="92"/>
    </row>
    <row r="58" spans="1:14" x14ac:dyDescent="0.5">
      <c r="A58" s="91" t="s">
        <v>162</v>
      </c>
      <c r="B58" s="283">
        <v>0</v>
      </c>
      <c r="C58" s="283">
        <v>665</v>
      </c>
      <c r="D58" s="284">
        <v>438.95999999999901</v>
      </c>
      <c r="E58" s="284">
        <v>514.99</v>
      </c>
      <c r="F58" s="284">
        <v>650.92999999999995</v>
      </c>
      <c r="G58" s="114"/>
      <c r="H58" s="114"/>
      <c r="I58" s="114"/>
      <c r="J58" s="114"/>
      <c r="K58" s="114"/>
      <c r="L58" s="114"/>
      <c r="M58" s="114"/>
      <c r="N58" s="92"/>
    </row>
    <row r="59" spans="1:14" x14ac:dyDescent="0.5">
      <c r="A59" s="91" t="s">
        <v>163</v>
      </c>
      <c r="B59" s="283">
        <v>176</v>
      </c>
      <c r="C59" s="283">
        <v>3567.24</v>
      </c>
      <c r="D59" s="284">
        <v>1432.6</v>
      </c>
      <c r="E59" s="284">
        <v>778.56</v>
      </c>
      <c r="F59" s="284">
        <v>1295.2</v>
      </c>
      <c r="G59" s="114"/>
      <c r="H59" s="114"/>
      <c r="I59" s="114"/>
      <c r="J59" s="114"/>
      <c r="K59" s="114"/>
      <c r="L59" s="114"/>
      <c r="M59" s="114"/>
      <c r="N59" s="92"/>
    </row>
    <row r="60" spans="1:14" x14ac:dyDescent="0.5">
      <c r="A60" s="91" t="s">
        <v>164</v>
      </c>
      <c r="B60" s="283">
        <v>584.24</v>
      </c>
      <c r="C60" s="283">
        <v>884.81</v>
      </c>
      <c r="D60" s="284">
        <v>2006.1499999999901</v>
      </c>
      <c r="E60" s="284">
        <v>995.39</v>
      </c>
      <c r="F60" s="284">
        <v>651.79999999999995</v>
      </c>
      <c r="G60" s="114"/>
      <c r="H60" s="114"/>
      <c r="I60" s="114"/>
      <c r="J60" s="114"/>
      <c r="K60" s="114"/>
      <c r="L60" s="114"/>
      <c r="M60" s="114"/>
      <c r="N60" s="92"/>
    </row>
    <row r="61" spans="1:14" x14ac:dyDescent="0.5">
      <c r="A61" s="91" t="s">
        <v>165</v>
      </c>
      <c r="B61" s="283">
        <v>1461.51</v>
      </c>
      <c r="C61" s="283">
        <v>2810.3</v>
      </c>
      <c r="D61" s="284">
        <v>2035.65</v>
      </c>
      <c r="E61" s="284">
        <v>531.75</v>
      </c>
      <c r="F61" s="284">
        <v>1245.93</v>
      </c>
      <c r="G61" s="114"/>
      <c r="H61" s="114"/>
      <c r="I61" s="114"/>
      <c r="J61" s="114"/>
      <c r="K61" s="114"/>
      <c r="L61" s="114"/>
      <c r="M61" s="114"/>
      <c r="N61" s="92"/>
    </row>
    <row r="62" spans="1:14" x14ac:dyDescent="0.5">
      <c r="A62" s="91" t="s">
        <v>166</v>
      </c>
      <c r="B62" s="283">
        <v>2457.8499999999899</v>
      </c>
      <c r="C62" s="283">
        <v>1142.76</v>
      </c>
      <c r="D62" s="284">
        <v>1362.28</v>
      </c>
      <c r="E62" s="284">
        <v>2129.4699999999998</v>
      </c>
      <c r="F62" s="284">
        <v>3249.69</v>
      </c>
      <c r="G62" s="114"/>
      <c r="H62" s="114"/>
      <c r="I62" s="114"/>
      <c r="J62" s="114"/>
      <c r="K62" s="114"/>
      <c r="L62" s="114"/>
      <c r="M62" s="114"/>
      <c r="N62" s="92"/>
    </row>
    <row r="63" spans="1:14" x14ac:dyDescent="0.5">
      <c r="A63" s="91" t="s">
        <v>167</v>
      </c>
      <c r="B63" s="283">
        <v>854.37</v>
      </c>
      <c r="C63" s="283">
        <v>2494.69</v>
      </c>
      <c r="D63" s="284">
        <v>40.61</v>
      </c>
      <c r="E63" s="284">
        <v>808.08</v>
      </c>
      <c r="F63" s="284">
        <v>3698.45</v>
      </c>
      <c r="G63" s="114"/>
      <c r="H63" s="114"/>
      <c r="I63" s="114"/>
      <c r="J63" s="114"/>
      <c r="K63" s="114"/>
      <c r="L63" s="114"/>
      <c r="M63" s="114"/>
      <c r="N63" s="92"/>
    </row>
    <row r="64" spans="1:14" x14ac:dyDescent="0.5">
      <c r="A64" s="91" t="s">
        <v>168</v>
      </c>
      <c r="B64" s="283">
        <v>318.97000000000003</v>
      </c>
      <c r="C64" s="283">
        <v>470</v>
      </c>
      <c r="D64" s="284">
        <v>37.33</v>
      </c>
      <c r="E64" s="284">
        <v>852.02</v>
      </c>
      <c r="F64" s="284">
        <v>3227.58</v>
      </c>
      <c r="G64" s="114"/>
      <c r="H64" s="114"/>
      <c r="I64" s="114"/>
      <c r="J64" s="114"/>
      <c r="K64" s="114"/>
      <c r="L64" s="114"/>
      <c r="M64" s="114"/>
      <c r="N64" s="92"/>
    </row>
    <row r="65" spans="1:14" x14ac:dyDescent="0.5">
      <c r="A65" s="91" t="s">
        <v>169</v>
      </c>
      <c r="B65" s="283">
        <v>829.63</v>
      </c>
      <c r="C65" s="283">
        <v>1192.68</v>
      </c>
      <c r="D65" s="284">
        <v>641.27</v>
      </c>
      <c r="E65" s="284">
        <v>1234.94</v>
      </c>
      <c r="F65" s="284">
        <v>636.69000000000005</v>
      </c>
      <c r="G65" s="114"/>
      <c r="H65" s="114"/>
      <c r="I65" s="114"/>
      <c r="J65" s="114"/>
      <c r="K65" s="114"/>
      <c r="L65" s="114"/>
      <c r="M65" s="114"/>
      <c r="N65" s="92"/>
    </row>
    <row r="66" spans="1:14" x14ac:dyDescent="0.5">
      <c r="A66" s="91" t="s">
        <v>170</v>
      </c>
      <c r="B66" s="283">
        <v>1091.55</v>
      </c>
      <c r="C66" s="283">
        <v>1023.9</v>
      </c>
      <c r="D66" s="284">
        <v>727.54</v>
      </c>
      <c r="E66" s="284">
        <v>1213.03</v>
      </c>
      <c r="F66" s="284">
        <v>660.6</v>
      </c>
      <c r="G66" s="114"/>
      <c r="H66" s="114"/>
      <c r="I66" s="114"/>
      <c r="J66" s="114"/>
      <c r="K66" s="114"/>
      <c r="L66" s="114"/>
      <c r="M66" s="114"/>
      <c r="N66" s="92"/>
    </row>
    <row r="67" spans="1:14" x14ac:dyDescent="0.5">
      <c r="A67" s="91" t="s">
        <v>171</v>
      </c>
      <c r="B67" s="283">
        <v>864.62</v>
      </c>
      <c r="C67" s="283">
        <v>994.91</v>
      </c>
      <c r="D67" s="284">
        <v>583.85</v>
      </c>
      <c r="E67" s="284">
        <v>2223.46</v>
      </c>
      <c r="F67" s="284">
        <v>530.67999999999995</v>
      </c>
      <c r="G67" s="114"/>
      <c r="H67" s="114"/>
      <c r="I67" s="114"/>
      <c r="J67" s="114"/>
      <c r="K67" s="114"/>
      <c r="L67" s="114"/>
      <c r="M67" s="114"/>
      <c r="N67" s="92"/>
    </row>
    <row r="68" spans="1:14" x14ac:dyDescent="0.5">
      <c r="A68" s="91" t="s">
        <v>172</v>
      </c>
      <c r="B68" s="283">
        <v>0</v>
      </c>
      <c r="C68" s="283">
        <v>27.17</v>
      </c>
      <c r="D68" s="284">
        <v>496.85</v>
      </c>
      <c r="E68" s="284">
        <v>0</v>
      </c>
      <c r="F68" s="284">
        <v>0</v>
      </c>
      <c r="G68" s="114"/>
      <c r="H68" s="114"/>
      <c r="I68" s="114"/>
      <c r="J68" s="114"/>
      <c r="K68" s="114"/>
      <c r="L68" s="114"/>
      <c r="M68" s="114"/>
      <c r="N68" s="92"/>
    </row>
    <row r="69" spans="1:14" x14ac:dyDescent="0.5">
      <c r="A69" s="91" t="s">
        <v>173</v>
      </c>
      <c r="B69" s="283">
        <v>1487.15</v>
      </c>
      <c r="C69" s="283">
        <v>886.21</v>
      </c>
      <c r="D69" s="284">
        <v>643.77</v>
      </c>
      <c r="E69" s="284">
        <v>492.1</v>
      </c>
      <c r="F69" s="284">
        <v>99.2</v>
      </c>
      <c r="G69" s="114"/>
      <c r="H69" s="114"/>
      <c r="I69" s="114"/>
      <c r="J69" s="114"/>
      <c r="K69" s="114"/>
      <c r="L69" s="114"/>
      <c r="M69" s="114"/>
      <c r="N69" s="92"/>
    </row>
    <row r="70" spans="1:14" x14ac:dyDescent="0.5">
      <c r="A70" s="91" t="s">
        <v>174</v>
      </c>
      <c r="B70" s="283">
        <v>1228.82</v>
      </c>
      <c r="C70" s="283">
        <v>844.02</v>
      </c>
      <c r="D70" s="284">
        <v>3314.53</v>
      </c>
      <c r="E70" s="284">
        <v>2066.9499999999998</v>
      </c>
      <c r="F70" s="284">
        <v>1284.95</v>
      </c>
      <c r="G70" s="114"/>
      <c r="H70" s="114"/>
      <c r="I70" s="114"/>
      <c r="J70" s="114"/>
      <c r="K70" s="114"/>
      <c r="L70" s="114"/>
      <c r="M70" s="114"/>
      <c r="N70" s="92"/>
    </row>
    <row r="71" spans="1:14" x14ac:dyDescent="0.5">
      <c r="A71" s="91" t="s">
        <v>175</v>
      </c>
      <c r="B71" s="283">
        <v>761.24</v>
      </c>
      <c r="C71" s="283">
        <v>617.67999999999995</v>
      </c>
      <c r="D71" s="284">
        <v>611.62</v>
      </c>
      <c r="E71" s="284">
        <v>1110.4099999999901</v>
      </c>
      <c r="F71" s="284">
        <v>3271.48</v>
      </c>
      <c r="G71" s="114"/>
      <c r="H71" s="114"/>
      <c r="I71" s="114"/>
      <c r="J71" s="114"/>
      <c r="K71" s="114"/>
      <c r="L71" s="114"/>
      <c r="M71" s="114"/>
      <c r="N71" s="92"/>
    </row>
    <row r="72" spans="1:14" x14ac:dyDescent="0.5">
      <c r="A72" s="91" t="s">
        <v>176</v>
      </c>
      <c r="B72" s="283">
        <v>857</v>
      </c>
      <c r="C72" s="283">
        <v>739</v>
      </c>
      <c r="D72" s="284">
        <v>0</v>
      </c>
      <c r="E72" s="284">
        <v>795</v>
      </c>
      <c r="F72" s="284">
        <v>1311</v>
      </c>
      <c r="G72" s="114"/>
      <c r="H72" s="114"/>
      <c r="I72" s="114"/>
      <c r="J72" s="114"/>
      <c r="K72" s="114"/>
      <c r="L72" s="114"/>
      <c r="M72" s="114"/>
      <c r="N72" s="92"/>
    </row>
    <row r="73" spans="1:14" x14ac:dyDescent="0.5">
      <c r="A73" s="91" t="s">
        <v>177</v>
      </c>
      <c r="B73" s="283">
        <v>0</v>
      </c>
      <c r="C73" s="283">
        <v>743</v>
      </c>
      <c r="D73" s="284">
        <v>1408</v>
      </c>
      <c r="E73" s="284">
        <v>0</v>
      </c>
      <c r="F73" s="284">
        <v>749</v>
      </c>
      <c r="G73" s="114"/>
      <c r="H73" s="114"/>
      <c r="I73" s="114"/>
      <c r="J73" s="114"/>
      <c r="K73" s="114"/>
      <c r="L73" s="114"/>
      <c r="M73" s="114"/>
      <c r="N73" s="92"/>
    </row>
    <row r="74" spans="1:14" x14ac:dyDescent="0.5">
      <c r="A74" s="91" t="s">
        <v>178</v>
      </c>
      <c r="B74" s="283">
        <v>689</v>
      </c>
      <c r="C74" s="283">
        <v>0</v>
      </c>
      <c r="D74" s="284">
        <v>685</v>
      </c>
      <c r="E74" s="284">
        <v>1140</v>
      </c>
      <c r="F74" s="284">
        <v>0</v>
      </c>
      <c r="G74" s="114"/>
      <c r="H74" s="114"/>
      <c r="I74" s="114"/>
      <c r="J74" s="114"/>
      <c r="K74" s="114"/>
      <c r="L74" s="114"/>
      <c r="M74" s="114"/>
      <c r="N74" s="92"/>
    </row>
    <row r="75" spans="1:14" x14ac:dyDescent="0.5">
      <c r="A75" s="91"/>
      <c r="B75" s="79"/>
      <c r="C75" s="78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92"/>
    </row>
    <row r="76" spans="1:14" x14ac:dyDescent="0.5">
      <c r="A76" s="91"/>
      <c r="B76" s="79"/>
      <c r="C76" s="78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92"/>
    </row>
    <row r="77" spans="1:14" x14ac:dyDescent="0.5">
      <c r="A77" s="91"/>
      <c r="B77" s="79"/>
      <c r="C77" s="78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92"/>
    </row>
    <row r="78" spans="1:14" x14ac:dyDescent="0.5">
      <c r="A78" s="91"/>
      <c r="B78" s="79"/>
      <c r="C78" s="78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92"/>
    </row>
    <row r="79" spans="1:14" x14ac:dyDescent="0.5">
      <c r="A79" s="91"/>
      <c r="B79" s="79"/>
      <c r="C79" s="78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92"/>
    </row>
    <row r="80" spans="1:14" x14ac:dyDescent="0.5">
      <c r="A80" s="91"/>
      <c r="B80" s="79"/>
      <c r="C80" s="78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92"/>
    </row>
    <row r="81" spans="1:14" x14ac:dyDescent="0.5">
      <c r="A81" s="91"/>
      <c r="B81" s="79"/>
      <c r="C81" s="78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92"/>
    </row>
    <row r="82" spans="1:14" x14ac:dyDescent="0.5">
      <c r="A82" s="91"/>
      <c r="B82" s="79"/>
      <c r="C82" s="78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92"/>
    </row>
    <row r="83" spans="1:14" x14ac:dyDescent="0.5">
      <c r="A83" s="91"/>
      <c r="B83" s="79"/>
      <c r="C83" s="78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92"/>
    </row>
    <row r="84" spans="1:14" x14ac:dyDescent="0.5">
      <c r="A84" s="91"/>
      <c r="B84" s="79"/>
      <c r="C84" s="78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92"/>
    </row>
    <row r="85" spans="1:14" x14ac:dyDescent="0.5">
      <c r="A85" s="91"/>
      <c r="B85" s="79"/>
      <c r="C85" s="78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92"/>
    </row>
    <row r="86" spans="1:14" x14ac:dyDescent="0.5">
      <c r="A86" s="91"/>
      <c r="B86" s="79"/>
      <c r="C86" s="78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92"/>
    </row>
    <row r="87" spans="1:14" x14ac:dyDescent="0.5">
      <c r="A87" s="91"/>
      <c r="B87" s="79"/>
      <c r="C87" s="78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92"/>
    </row>
    <row r="88" spans="1:14" x14ac:dyDescent="0.5">
      <c r="A88" s="91"/>
      <c r="B88" s="79"/>
      <c r="C88" s="78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92"/>
    </row>
    <row r="89" spans="1:14" x14ac:dyDescent="0.5">
      <c r="A89" s="91"/>
      <c r="B89" s="79"/>
      <c r="C89" s="78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92"/>
    </row>
    <row r="90" spans="1:14" x14ac:dyDescent="0.5">
      <c r="A90" s="91"/>
      <c r="B90" s="79"/>
      <c r="C90" s="78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92"/>
    </row>
    <row r="91" spans="1:14" x14ac:dyDescent="0.5">
      <c r="A91" s="91"/>
      <c r="B91" s="79"/>
      <c r="C91" s="78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92"/>
    </row>
    <row r="92" spans="1:14" x14ac:dyDescent="0.5">
      <c r="A92" s="91"/>
      <c r="B92" s="79"/>
      <c r="C92" s="78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92"/>
    </row>
    <row r="93" spans="1:14" x14ac:dyDescent="0.5">
      <c r="A93" s="91"/>
      <c r="B93" s="79"/>
      <c r="C93" s="78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92"/>
    </row>
    <row r="94" spans="1:14" x14ac:dyDescent="0.5">
      <c r="A94" s="91"/>
      <c r="B94" s="79"/>
      <c r="C94" s="78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92"/>
    </row>
    <row r="95" spans="1:14" x14ac:dyDescent="0.5">
      <c r="A95" s="91"/>
      <c r="B95" s="79"/>
      <c r="C95" s="78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92"/>
    </row>
    <row r="96" spans="1:14" x14ac:dyDescent="0.5">
      <c r="A96" s="91"/>
      <c r="B96" s="79"/>
      <c r="C96" s="78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92"/>
    </row>
    <row r="97" spans="1:14" x14ac:dyDescent="0.5">
      <c r="A97" s="91"/>
      <c r="B97" s="79"/>
      <c r="C97" s="78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92"/>
    </row>
    <row r="98" spans="1:14" x14ac:dyDescent="0.5">
      <c r="A98" s="91"/>
      <c r="B98" s="79"/>
      <c r="C98" s="78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92"/>
    </row>
    <row r="99" spans="1:14" x14ac:dyDescent="0.5">
      <c r="A99" s="91"/>
      <c r="B99" s="79"/>
      <c r="C99" s="78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92"/>
    </row>
    <row r="100" spans="1:14" x14ac:dyDescent="0.5">
      <c r="A100" s="91"/>
      <c r="B100" s="79"/>
      <c r="C100" s="78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92"/>
    </row>
    <row r="101" spans="1:14" x14ac:dyDescent="0.5">
      <c r="A101" s="91"/>
      <c r="B101" s="79"/>
      <c r="C101" s="78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92"/>
    </row>
    <row r="102" spans="1:14" x14ac:dyDescent="0.5">
      <c r="A102" s="91"/>
      <c r="B102" s="79"/>
      <c r="C102" s="78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92"/>
    </row>
    <row r="103" spans="1:14" x14ac:dyDescent="0.5">
      <c r="A103" s="91"/>
      <c r="B103" s="79"/>
      <c r="C103" s="78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92"/>
    </row>
    <row r="104" spans="1:14" x14ac:dyDescent="0.5">
      <c r="A104" s="91"/>
      <c r="B104" s="79"/>
      <c r="C104" s="78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92"/>
    </row>
    <row r="105" spans="1:14" x14ac:dyDescent="0.5">
      <c r="A105" s="91"/>
      <c r="B105" s="79"/>
      <c r="C105" s="78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92"/>
    </row>
    <row r="106" spans="1:14" x14ac:dyDescent="0.5">
      <c r="A106" s="91"/>
      <c r="B106" s="79"/>
      <c r="C106" s="78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92"/>
    </row>
    <row r="107" spans="1:14" x14ac:dyDescent="0.5">
      <c r="A107" s="91"/>
      <c r="B107" s="79"/>
      <c r="C107" s="78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92"/>
    </row>
    <row r="108" spans="1:14" x14ac:dyDescent="0.5">
      <c r="A108" s="91"/>
      <c r="B108" s="79"/>
      <c r="C108" s="78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92"/>
    </row>
    <row r="109" spans="1:14" x14ac:dyDescent="0.5">
      <c r="A109" s="91"/>
      <c r="B109" s="79"/>
      <c r="C109" s="78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92"/>
    </row>
    <row r="110" spans="1:14" x14ac:dyDescent="0.5">
      <c r="A110" s="91"/>
      <c r="B110" s="79"/>
      <c r="C110" s="78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92"/>
    </row>
    <row r="111" spans="1:14" x14ac:dyDescent="0.5">
      <c r="A111" s="91"/>
      <c r="B111" s="79"/>
      <c r="C111" s="78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92"/>
    </row>
    <row r="112" spans="1:14" x14ac:dyDescent="0.5">
      <c r="A112" s="91"/>
      <c r="B112" s="79"/>
      <c r="C112" s="78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92"/>
    </row>
    <row r="113" spans="1:14" x14ac:dyDescent="0.5">
      <c r="A113" s="91"/>
      <c r="B113" s="79"/>
      <c r="C113" s="78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92"/>
    </row>
    <row r="114" spans="1:14" x14ac:dyDescent="0.5">
      <c r="A114" s="91"/>
      <c r="B114" s="79"/>
      <c r="C114" s="78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92"/>
    </row>
    <row r="115" spans="1:14" x14ac:dyDescent="0.5">
      <c r="A115" s="91"/>
      <c r="B115" s="79"/>
      <c r="C115" s="78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92"/>
    </row>
    <row r="116" spans="1:14" x14ac:dyDescent="0.5">
      <c r="A116" s="91"/>
      <c r="B116" s="79"/>
      <c r="C116" s="78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92"/>
    </row>
    <row r="117" spans="1:14" x14ac:dyDescent="0.5">
      <c r="A117" s="91"/>
      <c r="B117" s="79"/>
      <c r="C117" s="78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92"/>
    </row>
    <row r="118" spans="1:14" x14ac:dyDescent="0.5">
      <c r="A118" s="91"/>
      <c r="B118" s="79"/>
      <c r="C118" s="78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92"/>
    </row>
    <row r="119" spans="1:14" x14ac:dyDescent="0.5">
      <c r="A119" s="91"/>
      <c r="B119" s="79"/>
      <c r="C119" s="78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92"/>
    </row>
    <row r="120" spans="1:14" x14ac:dyDescent="0.5">
      <c r="A120" s="91"/>
      <c r="B120" s="79"/>
      <c r="C120" s="78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92"/>
    </row>
    <row r="121" spans="1:14" x14ac:dyDescent="0.5">
      <c r="A121" s="91"/>
      <c r="B121" s="79"/>
      <c r="C121" s="78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92"/>
    </row>
    <row r="122" spans="1:14" x14ac:dyDescent="0.5">
      <c r="A122" s="91"/>
      <c r="B122" s="79"/>
      <c r="C122" s="78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92"/>
    </row>
    <row r="123" spans="1:14" x14ac:dyDescent="0.5">
      <c r="A123" s="91"/>
      <c r="B123" s="79"/>
      <c r="C123" s="78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92"/>
    </row>
    <row r="124" spans="1:14" x14ac:dyDescent="0.5">
      <c r="A124" s="91"/>
      <c r="B124" s="79"/>
      <c r="C124" s="78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92"/>
    </row>
    <row r="125" spans="1:14" x14ac:dyDescent="0.5">
      <c r="A125" s="91"/>
      <c r="B125" s="79"/>
      <c r="C125" s="78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92"/>
    </row>
    <row r="126" spans="1:14" x14ac:dyDescent="0.5">
      <c r="A126" s="91"/>
      <c r="B126" s="79"/>
      <c r="C126" s="78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92"/>
    </row>
    <row r="127" spans="1:14" x14ac:dyDescent="0.5">
      <c r="A127" s="91"/>
      <c r="B127" s="79"/>
      <c r="C127" s="78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92"/>
    </row>
    <row r="128" spans="1:14" x14ac:dyDescent="0.5">
      <c r="A128" s="91"/>
      <c r="B128" s="79"/>
      <c r="C128" s="78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92"/>
    </row>
    <row r="129" spans="1:14" x14ac:dyDescent="0.5">
      <c r="A129" s="91"/>
      <c r="B129" s="79"/>
      <c r="C129" s="78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92"/>
    </row>
    <row r="130" spans="1:14" x14ac:dyDescent="0.5">
      <c r="A130" s="91"/>
      <c r="B130" s="79"/>
      <c r="C130" s="78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92"/>
    </row>
    <row r="131" spans="1:14" x14ac:dyDescent="0.5">
      <c r="A131" s="91"/>
      <c r="B131" s="79"/>
      <c r="C131" s="78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92"/>
    </row>
    <row r="132" spans="1:14" x14ac:dyDescent="0.5">
      <c r="A132" s="91"/>
      <c r="B132" s="79"/>
      <c r="C132" s="78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92"/>
    </row>
    <row r="133" spans="1:14" x14ac:dyDescent="0.5">
      <c r="A133" s="91"/>
      <c r="B133" s="79"/>
      <c r="C133" s="78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92"/>
    </row>
    <row r="134" spans="1:14" x14ac:dyDescent="0.5">
      <c r="A134" s="91"/>
      <c r="B134" s="79"/>
      <c r="C134" s="78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92"/>
    </row>
    <row r="135" spans="1:14" x14ac:dyDescent="0.5">
      <c r="A135" s="91"/>
      <c r="B135" s="79"/>
      <c r="C135" s="78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92"/>
    </row>
    <row r="136" spans="1:14" x14ac:dyDescent="0.5">
      <c r="A136" s="91"/>
      <c r="B136" s="79"/>
      <c r="C136" s="78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92"/>
    </row>
    <row r="137" spans="1:14" x14ac:dyDescent="0.5">
      <c r="A137" s="91"/>
      <c r="B137" s="79"/>
      <c r="C137" s="78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92"/>
    </row>
    <row r="138" spans="1:14" x14ac:dyDescent="0.5">
      <c r="A138" s="91"/>
      <c r="B138" s="79"/>
      <c r="C138" s="78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92"/>
    </row>
    <row r="139" spans="1:14" x14ac:dyDescent="0.5">
      <c r="A139" s="91"/>
      <c r="B139" s="79"/>
      <c r="C139" s="78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92"/>
    </row>
    <row r="140" spans="1:14" x14ac:dyDescent="0.5">
      <c r="A140" s="91"/>
      <c r="B140" s="79"/>
      <c r="C140" s="78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92"/>
    </row>
    <row r="141" spans="1:14" x14ac:dyDescent="0.5">
      <c r="A141" s="91"/>
      <c r="B141" s="79"/>
      <c r="C141" s="78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92"/>
    </row>
    <row r="142" spans="1:14" x14ac:dyDescent="0.5">
      <c r="A142" s="91"/>
      <c r="B142" s="79"/>
      <c r="C142" s="78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92"/>
    </row>
    <row r="143" spans="1:14" x14ac:dyDescent="0.5">
      <c r="A143" s="91"/>
      <c r="B143" s="79"/>
      <c r="C143" s="78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92"/>
    </row>
    <row r="144" spans="1:14" x14ac:dyDescent="0.5">
      <c r="A144" s="91"/>
      <c r="B144" s="79"/>
      <c r="C144" s="78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92"/>
    </row>
    <row r="145" spans="1:14" x14ac:dyDescent="0.5">
      <c r="A145" s="91"/>
      <c r="B145" s="79"/>
      <c r="C145" s="78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92"/>
    </row>
    <row r="146" spans="1:14" x14ac:dyDescent="0.5">
      <c r="A146" s="91"/>
      <c r="B146" s="79"/>
      <c r="C146" s="78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92"/>
    </row>
    <row r="147" spans="1:14" x14ac:dyDescent="0.5">
      <c r="A147" s="91"/>
      <c r="B147" s="79"/>
      <c r="C147" s="78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92"/>
    </row>
    <row r="148" spans="1:14" x14ac:dyDescent="0.5">
      <c r="A148" s="91"/>
      <c r="B148" s="79"/>
      <c r="C148" s="78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92"/>
    </row>
    <row r="149" spans="1:14" x14ac:dyDescent="0.5">
      <c r="A149" s="91"/>
      <c r="B149" s="79"/>
      <c r="C149" s="78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92"/>
    </row>
    <row r="150" spans="1:14" x14ac:dyDescent="0.5">
      <c r="A150" s="91"/>
      <c r="B150" s="79"/>
      <c r="C150" s="78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92"/>
    </row>
    <row r="151" spans="1:14" x14ac:dyDescent="0.5">
      <c r="A151" s="91"/>
      <c r="B151" s="79"/>
      <c r="C151" s="78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92"/>
    </row>
    <row r="152" spans="1:14" x14ac:dyDescent="0.5">
      <c r="A152" s="91"/>
      <c r="B152" s="79"/>
      <c r="C152" s="78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92"/>
    </row>
    <row r="153" spans="1:14" x14ac:dyDescent="0.5">
      <c r="A153" s="91"/>
      <c r="B153" s="79"/>
      <c r="C153" s="78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92"/>
    </row>
    <row r="154" spans="1:14" x14ac:dyDescent="0.5">
      <c r="A154" s="91"/>
      <c r="B154" s="79"/>
      <c r="C154" s="78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92"/>
    </row>
    <row r="155" spans="1:14" x14ac:dyDescent="0.5">
      <c r="A155" s="91"/>
      <c r="B155" s="79"/>
      <c r="C155" s="78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92"/>
    </row>
    <row r="156" spans="1:14" x14ac:dyDescent="0.5">
      <c r="A156" s="91"/>
      <c r="B156" s="79"/>
      <c r="C156" s="78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92"/>
    </row>
    <row r="157" spans="1:14" x14ac:dyDescent="0.5">
      <c r="A157" s="91"/>
      <c r="B157" s="79"/>
      <c r="C157" s="78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92"/>
    </row>
    <row r="158" spans="1:14" x14ac:dyDescent="0.5">
      <c r="A158" s="91"/>
      <c r="B158" s="79"/>
      <c r="C158" s="78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92"/>
    </row>
    <row r="159" spans="1:14" x14ac:dyDescent="0.5">
      <c r="A159" s="91"/>
      <c r="B159" s="79"/>
      <c r="C159" s="78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92"/>
    </row>
    <row r="160" spans="1:14" x14ac:dyDescent="0.5">
      <c r="A160" s="91"/>
      <c r="B160" s="79"/>
      <c r="C160" s="78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92"/>
    </row>
    <row r="161" spans="1:14" x14ac:dyDescent="0.5">
      <c r="A161" s="91"/>
      <c r="B161" s="91">
        <v>546000</v>
      </c>
      <c r="C161" s="78" t="s">
        <v>34</v>
      </c>
      <c r="D161" s="114">
        <v>380255</v>
      </c>
      <c r="E161" s="114">
        <v>571035</v>
      </c>
      <c r="F161" s="114">
        <v>471459</v>
      </c>
      <c r="G161" s="114">
        <v>563346</v>
      </c>
      <c r="H161" s="47">
        <f>+AVERAGE(E161:G161)</f>
        <v>535280</v>
      </c>
      <c r="I161" s="114">
        <f>666562+1</f>
        <v>666563</v>
      </c>
      <c r="J161" s="114">
        <f>L161-I161</f>
        <v>-5025</v>
      </c>
      <c r="K161" s="139" t="s">
        <v>35</v>
      </c>
      <c r="L161" s="114">
        <v>661538</v>
      </c>
      <c r="M161" s="47">
        <f>+L161-H161</f>
        <v>126258</v>
      </c>
      <c r="N161" s="92">
        <f>+M161/H161</f>
        <v>0.23587281422806755</v>
      </c>
    </row>
    <row r="162" spans="1:14" x14ac:dyDescent="0.5">
      <c r="A162" s="91"/>
      <c r="B162" s="91">
        <v>548000</v>
      </c>
      <c r="C162" s="78" t="s">
        <v>90</v>
      </c>
      <c r="D162" s="114">
        <v>695011</v>
      </c>
      <c r="E162" s="114">
        <v>918364</v>
      </c>
      <c r="F162" s="114">
        <v>1174804</v>
      </c>
      <c r="G162" s="114">
        <v>912897</v>
      </c>
      <c r="H162" s="47">
        <f t="shared" ref="H162:H166" si="22">+AVERAGE(E162:G162)</f>
        <v>1002021.6666666666</v>
      </c>
      <c r="I162" s="114">
        <v>914450</v>
      </c>
      <c r="J162" s="114">
        <f t="shared" ref="J162:J164" si="23">L162-I162</f>
        <v>0</v>
      </c>
      <c r="K162" s="114"/>
      <c r="L162" s="114">
        <v>914450</v>
      </c>
      <c r="M162" s="47">
        <f t="shared" ref="M162:M177" si="24">+L162-H162</f>
        <v>-87571.666666666628</v>
      </c>
      <c r="N162" s="92">
        <f t="shared" ref="N162:N177" si="25">+M162/H162</f>
        <v>-8.7394983142413715E-2</v>
      </c>
    </row>
    <row r="163" spans="1:14" x14ac:dyDescent="0.5">
      <c r="A163" s="91"/>
      <c r="B163" s="91">
        <v>549000</v>
      </c>
      <c r="C163" s="78" t="s">
        <v>91</v>
      </c>
      <c r="D163" s="114">
        <v>1289341</v>
      </c>
      <c r="E163" s="114">
        <v>1308868</v>
      </c>
      <c r="F163" s="114">
        <v>1118045</v>
      </c>
      <c r="G163" s="114">
        <v>983427</v>
      </c>
      <c r="H163" s="47">
        <f t="shared" si="22"/>
        <v>1136780</v>
      </c>
      <c r="I163" s="114">
        <v>761430</v>
      </c>
      <c r="J163" s="114">
        <f t="shared" si="23"/>
        <v>-15511</v>
      </c>
      <c r="K163" s="139" t="s">
        <v>65</v>
      </c>
      <c r="L163" s="114">
        <v>745919</v>
      </c>
      <c r="M163" s="47">
        <f t="shared" si="24"/>
        <v>-390861</v>
      </c>
      <c r="N163" s="92">
        <f t="shared" si="25"/>
        <v>-0.34383170006509617</v>
      </c>
    </row>
    <row r="164" spans="1:14" x14ac:dyDescent="0.5">
      <c r="A164" s="91"/>
      <c r="B164" s="91">
        <v>550000</v>
      </c>
      <c r="C164" s="78" t="s">
        <v>49</v>
      </c>
      <c r="D164" s="116">
        <v>30481</v>
      </c>
      <c r="E164" s="116">
        <v>57684</v>
      </c>
      <c r="F164" s="116">
        <v>50226</v>
      </c>
      <c r="G164" s="116">
        <v>98110</v>
      </c>
      <c r="H164" s="47">
        <f t="shared" si="22"/>
        <v>68673.333333333328</v>
      </c>
      <c r="I164" s="116">
        <f>187360-2</f>
        <v>187358</v>
      </c>
      <c r="J164" s="116">
        <f t="shared" si="23"/>
        <v>0</v>
      </c>
      <c r="K164" s="140"/>
      <c r="L164" s="116">
        <v>187358</v>
      </c>
      <c r="M164" s="47">
        <f t="shared" si="24"/>
        <v>118684.66666666667</v>
      </c>
      <c r="N164" s="92">
        <f t="shared" si="25"/>
        <v>1.7282496844966511</v>
      </c>
    </row>
    <row r="165" spans="1:14" x14ac:dyDescent="0.5">
      <c r="A165" s="93"/>
      <c r="B165" s="79"/>
      <c r="C165" s="78"/>
      <c r="D165" s="117"/>
      <c r="E165" s="114"/>
      <c r="F165" s="114"/>
      <c r="G165" s="114"/>
      <c r="H165" s="47"/>
      <c r="I165" s="114"/>
      <c r="J165" s="114"/>
      <c r="K165" s="114"/>
      <c r="L165" s="114"/>
      <c r="M165" s="47"/>
      <c r="N165" s="92"/>
    </row>
    <row r="166" spans="1:14" x14ac:dyDescent="0.5">
      <c r="A166" s="93"/>
      <c r="B166" s="79"/>
      <c r="C166" s="78" t="s">
        <v>50</v>
      </c>
      <c r="D166" s="118">
        <f t="shared" ref="D166:F166" si="26">SUM(D161:D164)</f>
        <v>2395088</v>
      </c>
      <c r="E166" s="118">
        <f t="shared" si="26"/>
        <v>2855951</v>
      </c>
      <c r="F166" s="118">
        <f t="shared" si="26"/>
        <v>2814534</v>
      </c>
      <c r="G166" s="118">
        <f>SUM(G161:G164)</f>
        <v>2557780</v>
      </c>
      <c r="H166" s="47">
        <f t="shared" si="22"/>
        <v>2742755</v>
      </c>
      <c r="I166" s="118">
        <f>SUM(I161:I164)</f>
        <v>2529801</v>
      </c>
      <c r="J166" s="118">
        <f>SUM(J161:J164)</f>
        <v>-20536</v>
      </c>
      <c r="K166" s="118"/>
      <c r="L166" s="118">
        <f>SUM(L161:L164)</f>
        <v>2509265</v>
      </c>
      <c r="M166" s="47">
        <f t="shared" si="24"/>
        <v>-233490</v>
      </c>
      <c r="N166" s="92">
        <f t="shared" si="25"/>
        <v>-8.5129732695774868E-2</v>
      </c>
    </row>
    <row r="167" spans="1:14" x14ac:dyDescent="0.5">
      <c r="A167" s="93"/>
      <c r="B167" s="79"/>
      <c r="C167" s="78"/>
      <c r="D167" s="117"/>
      <c r="E167" s="114"/>
      <c r="F167" s="114"/>
      <c r="G167" s="114"/>
      <c r="H167" s="114"/>
      <c r="I167" s="114"/>
      <c r="J167" s="114"/>
      <c r="K167" s="114"/>
      <c r="L167" s="114"/>
      <c r="M167" s="47"/>
      <c r="N167" s="92"/>
    </row>
    <row r="168" spans="1:14" x14ac:dyDescent="0.5">
      <c r="A168" s="91"/>
      <c r="B168" s="79"/>
      <c r="C168" s="90" t="s">
        <v>51</v>
      </c>
      <c r="D168" s="119"/>
      <c r="E168" s="114"/>
      <c r="F168" s="114"/>
      <c r="G168" s="114"/>
      <c r="H168" s="114"/>
      <c r="I168" s="114"/>
      <c r="J168" s="114"/>
      <c r="K168" s="114"/>
      <c r="L168" s="114"/>
      <c r="M168" s="47"/>
      <c r="N168" s="92"/>
    </row>
    <row r="169" spans="1:14" x14ac:dyDescent="0.5">
      <c r="A169" s="91"/>
      <c r="B169" s="79"/>
      <c r="C169" s="78"/>
      <c r="D169" s="119"/>
      <c r="E169" s="114"/>
      <c r="F169" s="114"/>
      <c r="G169" s="114"/>
      <c r="H169" s="114"/>
      <c r="I169" s="114"/>
      <c r="J169" s="114"/>
      <c r="K169" s="114"/>
      <c r="L169" s="114"/>
      <c r="M169" s="47"/>
      <c r="N169" s="92"/>
    </row>
    <row r="170" spans="1:14" x14ac:dyDescent="0.5">
      <c r="A170" s="91"/>
      <c r="B170" s="93">
        <v>551000</v>
      </c>
      <c r="C170" s="78" t="s">
        <v>52</v>
      </c>
      <c r="D170" s="114">
        <v>521</v>
      </c>
      <c r="E170" s="114">
        <v>1234</v>
      </c>
      <c r="F170" s="114">
        <v>2913</v>
      </c>
      <c r="G170" s="114">
        <v>92247</v>
      </c>
      <c r="H170" s="47">
        <f t="shared" ref="H170:H177" si="27">+AVERAGE(E170:G170)</f>
        <v>32131.333333333332</v>
      </c>
      <c r="I170" s="114">
        <v>198333</v>
      </c>
      <c r="J170" s="114">
        <f t="shared" ref="J170:J173" si="28">L170-I170</f>
        <v>-925</v>
      </c>
      <c r="K170" s="114"/>
      <c r="L170" s="114">
        <v>197408</v>
      </c>
      <c r="M170" s="47">
        <f t="shared" si="24"/>
        <v>165276.66666666666</v>
      </c>
      <c r="N170" s="92">
        <f t="shared" si="25"/>
        <v>5.1437848828765276</v>
      </c>
    </row>
    <row r="171" spans="1:14" ht="16.149999999999999" thickBot="1" x14ac:dyDescent="0.55000000000000004">
      <c r="A171" s="91"/>
      <c r="B171" s="93">
        <v>552000</v>
      </c>
      <c r="C171" s="78" t="s">
        <v>53</v>
      </c>
      <c r="D171" s="114">
        <v>24972</v>
      </c>
      <c r="E171" s="114">
        <v>74134</v>
      </c>
      <c r="F171" s="114">
        <v>67700</v>
      </c>
      <c r="G171" s="114">
        <v>101163</v>
      </c>
      <c r="H171" s="47">
        <f t="shared" si="27"/>
        <v>80999</v>
      </c>
      <c r="I171" s="114">
        <v>219656</v>
      </c>
      <c r="J171" s="114">
        <f t="shared" si="28"/>
        <v>-337</v>
      </c>
      <c r="K171" s="139" t="s">
        <v>35</v>
      </c>
      <c r="L171" s="114">
        <v>219319</v>
      </c>
      <c r="M171" s="47">
        <f t="shared" si="24"/>
        <v>138320</v>
      </c>
      <c r="N171" s="92">
        <f t="shared" si="25"/>
        <v>1.7076754034000419</v>
      </c>
    </row>
    <row r="172" spans="1:14" ht="16.149999999999999" thickBot="1" x14ac:dyDescent="0.55000000000000004">
      <c r="A172" s="91"/>
      <c r="B172" s="93">
        <v>553000</v>
      </c>
      <c r="C172" s="78" t="s">
        <v>92</v>
      </c>
      <c r="D172" s="114">
        <v>570697</v>
      </c>
      <c r="E172" s="114">
        <v>2009293</v>
      </c>
      <c r="F172" s="114">
        <v>2561350</v>
      </c>
      <c r="G172" s="114">
        <v>3005267</v>
      </c>
      <c r="H172" s="47">
        <f t="shared" si="27"/>
        <v>2525303.3333333335</v>
      </c>
      <c r="I172" s="114">
        <v>4933150</v>
      </c>
      <c r="J172" s="114">
        <f t="shared" si="28"/>
        <v>138572</v>
      </c>
      <c r="K172" s="139" t="s">
        <v>35</v>
      </c>
      <c r="L172" s="114">
        <v>5071722</v>
      </c>
      <c r="M172" s="120">
        <f t="shared" si="24"/>
        <v>2546418.6666666665</v>
      </c>
      <c r="N172" s="92">
        <f t="shared" si="25"/>
        <v>1.0083615037665441</v>
      </c>
    </row>
    <row r="173" spans="1:14" x14ac:dyDescent="0.5">
      <c r="A173" s="91"/>
      <c r="B173" s="93">
        <v>554000</v>
      </c>
      <c r="C173" s="78" t="s">
        <v>93</v>
      </c>
      <c r="D173" s="116">
        <v>275485</v>
      </c>
      <c r="E173" s="116">
        <v>341776</v>
      </c>
      <c r="F173" s="116">
        <v>346211</v>
      </c>
      <c r="G173" s="116">
        <v>659451</v>
      </c>
      <c r="H173" s="47">
        <f t="shared" si="27"/>
        <v>449146</v>
      </c>
      <c r="I173" s="116">
        <v>701569</v>
      </c>
      <c r="J173" s="116">
        <f t="shared" si="28"/>
        <v>-668</v>
      </c>
      <c r="K173" s="141" t="s">
        <v>35</v>
      </c>
      <c r="L173" s="116">
        <v>700901</v>
      </c>
      <c r="M173" s="71">
        <f t="shared" si="24"/>
        <v>251755</v>
      </c>
      <c r="N173" s="92">
        <f t="shared" si="25"/>
        <v>0.56051929662069799</v>
      </c>
    </row>
    <row r="174" spans="1:14" x14ac:dyDescent="0.5">
      <c r="A174" s="91"/>
      <c r="B174" s="79"/>
      <c r="C174" s="78"/>
      <c r="D174" s="131"/>
      <c r="E174" s="47"/>
      <c r="F174" s="47"/>
      <c r="G174" s="47"/>
      <c r="H174" s="47"/>
      <c r="I174" s="47"/>
      <c r="J174" s="47"/>
      <c r="K174" s="47"/>
      <c r="L174" s="47"/>
      <c r="M174" s="71"/>
      <c r="N174" s="92"/>
    </row>
    <row r="175" spans="1:14" x14ac:dyDescent="0.5">
      <c r="A175" s="91"/>
      <c r="B175" s="79"/>
      <c r="C175" s="78" t="s">
        <v>61</v>
      </c>
      <c r="D175" s="135">
        <f t="shared" ref="D175:F175" si="29">SUM(D170:D173)</f>
        <v>871675</v>
      </c>
      <c r="E175" s="135">
        <f t="shared" si="29"/>
        <v>2426437</v>
      </c>
      <c r="F175" s="135">
        <f t="shared" si="29"/>
        <v>2978174</v>
      </c>
      <c r="G175" s="135">
        <f>SUM(G170:G173)</f>
        <v>3858128</v>
      </c>
      <c r="H175" s="47">
        <f t="shared" si="27"/>
        <v>3087579.6666666665</v>
      </c>
      <c r="I175" s="135">
        <f>SUM(I170:I173)</f>
        <v>6052708</v>
      </c>
      <c r="J175" s="135">
        <f>SUM(J170:J173)</f>
        <v>136642</v>
      </c>
      <c r="K175" s="135"/>
      <c r="L175" s="135">
        <f>SUM(L170:L173)</f>
        <v>6189350</v>
      </c>
      <c r="M175" s="71">
        <f t="shared" si="24"/>
        <v>3101770.3333333335</v>
      </c>
      <c r="N175" s="92">
        <f t="shared" si="25"/>
        <v>1.0045960487497274</v>
      </c>
    </row>
    <row r="176" spans="1:14" x14ac:dyDescent="0.5">
      <c r="A176" s="91"/>
      <c r="B176" s="79"/>
      <c r="C176" s="78"/>
      <c r="D176" s="131"/>
      <c r="E176" s="131"/>
      <c r="F176" s="131"/>
      <c r="G176" s="131"/>
      <c r="H176" s="47"/>
      <c r="I176" s="131"/>
      <c r="J176" s="131"/>
      <c r="K176" s="131"/>
      <c r="L176" s="131"/>
      <c r="M176" s="71"/>
      <c r="N176" s="92"/>
    </row>
    <row r="177" spans="1:14" ht="16.149999999999999" thickBot="1" x14ac:dyDescent="0.55000000000000004">
      <c r="A177" s="91"/>
      <c r="B177" s="79"/>
      <c r="C177" s="78" t="s">
        <v>97</v>
      </c>
      <c r="D177" s="136">
        <f t="shared" ref="D177:J177" si="30">D166+D175</f>
        <v>3266763</v>
      </c>
      <c r="E177" s="136">
        <f t="shared" si="30"/>
        <v>5282388</v>
      </c>
      <c r="F177" s="136">
        <f t="shared" si="30"/>
        <v>5792708</v>
      </c>
      <c r="G177" s="136">
        <f t="shared" si="30"/>
        <v>6415908</v>
      </c>
      <c r="H177" s="47">
        <f t="shared" si="27"/>
        <v>5830334.666666667</v>
      </c>
      <c r="I177" s="136">
        <f t="shared" si="30"/>
        <v>8582509</v>
      </c>
      <c r="J177" s="136">
        <f t="shared" si="30"/>
        <v>116106</v>
      </c>
      <c r="K177" s="136"/>
      <c r="L177" s="136">
        <f>L166+L175</f>
        <v>8698615</v>
      </c>
      <c r="M177" s="71">
        <f t="shared" si="24"/>
        <v>2868280.333333333</v>
      </c>
      <c r="N177" s="92">
        <f t="shared" si="25"/>
        <v>0.49195809457250128</v>
      </c>
    </row>
    <row r="178" spans="1:14" ht="16.149999999999999" thickTop="1" x14ac:dyDescent="0.5">
      <c r="A178" s="91"/>
      <c r="B178" s="79"/>
      <c r="C178" s="79"/>
      <c r="D178" s="47"/>
      <c r="E178" s="47"/>
      <c r="F178" s="47"/>
      <c r="G178" s="47"/>
      <c r="H178" s="47"/>
      <c r="I178" s="47"/>
      <c r="J178" s="47"/>
      <c r="K178" s="47"/>
      <c r="L178" s="47"/>
      <c r="M178" s="71"/>
      <c r="N178" s="79"/>
    </row>
    <row r="179" spans="1:14" x14ac:dyDescent="0.5">
      <c r="A179" s="91"/>
      <c r="B179" s="79"/>
      <c r="C179" s="79"/>
      <c r="D179" s="47"/>
      <c r="E179" s="47"/>
      <c r="F179" s="47"/>
      <c r="G179" s="47"/>
      <c r="H179" s="47"/>
      <c r="I179" s="47"/>
      <c r="J179" s="47"/>
      <c r="K179" s="47"/>
      <c r="L179" s="47"/>
      <c r="M179" s="71"/>
      <c r="N179" s="79"/>
    </row>
    <row r="180" spans="1:14" x14ac:dyDescent="0.5">
      <c r="A180" s="91"/>
      <c r="B180" s="105"/>
      <c r="C180" s="79"/>
      <c r="D180" s="47"/>
      <c r="E180" s="47"/>
      <c r="F180" s="47"/>
      <c r="G180" s="47"/>
      <c r="H180" s="47"/>
      <c r="I180" s="47"/>
      <c r="J180" s="47"/>
      <c r="K180" s="47"/>
      <c r="L180" s="47" t="s">
        <v>98</v>
      </c>
      <c r="M180" s="126">
        <f>+M172+M204+M37</f>
        <v>10658820.273287969</v>
      </c>
      <c r="N180" s="106"/>
    </row>
    <row r="181" spans="1:14" x14ac:dyDescent="0.5">
      <c r="A181" s="91"/>
      <c r="B181" s="105"/>
      <c r="C181" s="79"/>
      <c r="D181" s="47"/>
      <c r="E181" s="47"/>
      <c r="F181" s="47"/>
      <c r="G181" s="47"/>
      <c r="H181" s="47"/>
      <c r="I181" s="47"/>
      <c r="J181" s="47"/>
      <c r="K181" s="47"/>
      <c r="L181" s="47"/>
      <c r="M181" s="71"/>
      <c r="N181" s="79"/>
    </row>
    <row r="183" spans="1:14" ht="17.649999999999999" x14ac:dyDescent="0.5">
      <c r="A183" s="95"/>
      <c r="B183" s="78"/>
      <c r="C183" s="78"/>
      <c r="D183" s="476" t="s">
        <v>85</v>
      </c>
      <c r="E183" s="476"/>
      <c r="F183" s="476"/>
      <c r="G183" s="476"/>
      <c r="H183" s="476"/>
      <c r="I183" s="476"/>
      <c r="J183" s="476"/>
      <c r="K183" s="476"/>
      <c r="L183" s="476"/>
      <c r="M183" s="81"/>
      <c r="N183" s="79"/>
    </row>
    <row r="184" spans="1:14" x14ac:dyDescent="0.5">
      <c r="A184" s="95"/>
      <c r="B184" s="82"/>
      <c r="C184" s="83" t="s">
        <v>12</v>
      </c>
      <c r="D184" s="84" t="s">
        <v>13</v>
      </c>
      <c r="E184" s="84" t="s">
        <v>14</v>
      </c>
      <c r="F184" s="84" t="s">
        <v>15</v>
      </c>
      <c r="G184" s="85" t="s">
        <v>16</v>
      </c>
      <c r="H184" s="85"/>
      <c r="I184" s="85" t="s">
        <v>17</v>
      </c>
      <c r="J184" s="85" t="s">
        <v>18</v>
      </c>
      <c r="K184" s="85"/>
      <c r="L184" s="85" t="s">
        <v>19</v>
      </c>
      <c r="M184" s="85"/>
      <c r="N184" s="84"/>
    </row>
    <row r="185" spans="1:14" x14ac:dyDescent="0.5">
      <c r="A185" s="95"/>
      <c r="B185" s="82"/>
      <c r="C185" s="83"/>
      <c r="D185" s="84"/>
      <c r="E185" s="84"/>
      <c r="F185" s="84"/>
      <c r="G185" s="85"/>
      <c r="H185" s="85"/>
      <c r="I185" s="85" t="s">
        <v>22</v>
      </c>
      <c r="J185" s="85"/>
      <c r="K185" s="85"/>
      <c r="L185" s="85"/>
      <c r="M185" s="85"/>
      <c r="N185" s="84"/>
    </row>
    <row r="186" spans="1:14" x14ac:dyDescent="0.5">
      <c r="A186" s="95"/>
      <c r="B186" s="82" t="s">
        <v>21</v>
      </c>
      <c r="C186" s="82"/>
      <c r="D186" s="79"/>
      <c r="E186" s="21"/>
      <c r="F186" s="21"/>
      <c r="G186" s="21"/>
      <c r="H186" s="21"/>
      <c r="I186" s="86" t="s">
        <v>75</v>
      </c>
      <c r="J186" s="85" t="s">
        <v>23</v>
      </c>
      <c r="K186" s="85"/>
      <c r="L186" s="85" t="s">
        <v>24</v>
      </c>
      <c r="M186" s="85" t="s">
        <v>86</v>
      </c>
      <c r="N186" s="79"/>
    </row>
    <row r="187" spans="1:14" x14ac:dyDescent="0.5">
      <c r="A187" s="96"/>
      <c r="B187" s="87" t="s">
        <v>26</v>
      </c>
      <c r="C187" s="87" t="s">
        <v>27</v>
      </c>
      <c r="D187" s="15">
        <v>2016</v>
      </c>
      <c r="E187" s="15">
        <v>2017</v>
      </c>
      <c r="F187" s="15">
        <v>2018</v>
      </c>
      <c r="G187" s="15">
        <v>2019</v>
      </c>
      <c r="H187" s="15" t="s">
        <v>28</v>
      </c>
      <c r="I187" s="15">
        <v>2020</v>
      </c>
      <c r="J187" s="15" t="s">
        <v>24</v>
      </c>
      <c r="K187" s="15"/>
      <c r="L187" s="15" t="s">
        <v>30</v>
      </c>
      <c r="M187" s="15" t="s">
        <v>87</v>
      </c>
      <c r="N187" s="18" t="s">
        <v>100</v>
      </c>
    </row>
    <row r="188" spans="1:14" x14ac:dyDescent="0.5">
      <c r="A188" s="95"/>
      <c r="B188" s="78"/>
      <c r="C188" s="78"/>
      <c r="D188" s="79"/>
      <c r="E188" s="21"/>
      <c r="F188" s="21"/>
      <c r="G188" s="21"/>
      <c r="H188" s="21"/>
      <c r="I188" s="21"/>
      <c r="J188" s="21"/>
      <c r="K188" s="21"/>
      <c r="L188" s="21"/>
      <c r="M188" s="21"/>
      <c r="N188" s="79"/>
    </row>
    <row r="189" spans="1:14" x14ac:dyDescent="0.5">
      <c r="A189" s="95"/>
      <c r="B189" s="78"/>
      <c r="C189" s="113" t="s">
        <v>89</v>
      </c>
      <c r="D189" s="79"/>
      <c r="E189" s="21"/>
      <c r="F189" s="21"/>
      <c r="G189" s="21"/>
      <c r="H189" s="21"/>
      <c r="I189" s="21"/>
      <c r="J189" s="21"/>
      <c r="K189" s="21"/>
      <c r="L189" s="21"/>
      <c r="M189" s="21"/>
      <c r="N189" s="79"/>
    </row>
    <row r="190" spans="1:14" x14ac:dyDescent="0.5">
      <c r="A190" s="95"/>
      <c r="B190" s="78"/>
      <c r="C190" s="79"/>
      <c r="D190" s="79"/>
      <c r="E190" s="21"/>
      <c r="F190" s="21"/>
      <c r="G190" s="21"/>
      <c r="H190" s="21"/>
      <c r="I190" s="21"/>
      <c r="J190" s="21"/>
      <c r="K190" s="21"/>
      <c r="L190" s="21"/>
      <c r="M190" s="21"/>
      <c r="N190" s="79"/>
    </row>
    <row r="191" spans="1:14" x14ac:dyDescent="0.5">
      <c r="A191" s="95"/>
      <c r="B191" s="78"/>
      <c r="C191" s="90" t="s">
        <v>33</v>
      </c>
      <c r="D191" s="79"/>
      <c r="E191" s="21"/>
      <c r="F191" s="21"/>
      <c r="G191" s="21"/>
      <c r="H191" s="21"/>
      <c r="I191" s="21"/>
      <c r="J191" s="21"/>
      <c r="K191" s="21"/>
      <c r="L191" s="21"/>
      <c r="M191" s="21"/>
      <c r="N191" s="79"/>
    </row>
    <row r="192" spans="1:14" x14ac:dyDescent="0.5">
      <c r="A192" s="91"/>
      <c r="B192" s="79"/>
      <c r="C192" s="78"/>
      <c r="D192" s="79"/>
      <c r="E192" s="21"/>
      <c r="F192" s="21"/>
      <c r="G192" s="21"/>
      <c r="H192" s="21"/>
      <c r="I192" s="21"/>
      <c r="J192" s="21"/>
      <c r="K192" s="21"/>
      <c r="L192" s="21"/>
      <c r="M192" s="21"/>
      <c r="N192" s="79"/>
    </row>
    <row r="193" spans="1:14" x14ac:dyDescent="0.5">
      <c r="A193" s="91"/>
      <c r="B193" s="91">
        <v>546000</v>
      </c>
      <c r="C193" s="78" t="s">
        <v>34</v>
      </c>
      <c r="D193" s="47">
        <v>0</v>
      </c>
      <c r="E193" s="47">
        <v>0</v>
      </c>
      <c r="F193" s="47">
        <v>0</v>
      </c>
      <c r="G193" s="47">
        <v>0</v>
      </c>
      <c r="H193" s="47">
        <f>+AVERAGE(D193:G193)</f>
        <v>0</v>
      </c>
      <c r="I193" s="47">
        <v>0</v>
      </c>
      <c r="J193" s="47">
        <f>L193-I193</f>
        <v>0</v>
      </c>
      <c r="K193" s="47"/>
      <c r="L193" s="47">
        <v>0</v>
      </c>
      <c r="M193" s="47">
        <f>+L193-H193</f>
        <v>0</v>
      </c>
      <c r="N193" s="92" t="e">
        <f>+L193/H193-1</f>
        <v>#DIV/0!</v>
      </c>
    </row>
    <row r="194" spans="1:14" x14ac:dyDescent="0.5">
      <c r="A194" s="91"/>
      <c r="B194" s="91">
        <v>548000</v>
      </c>
      <c r="C194" s="78" t="s">
        <v>90</v>
      </c>
      <c r="D194" s="47">
        <v>16</v>
      </c>
      <c r="E194" s="47">
        <v>0</v>
      </c>
      <c r="F194" s="47">
        <v>0</v>
      </c>
      <c r="G194" s="47">
        <v>0</v>
      </c>
      <c r="H194" s="47">
        <f t="shared" ref="H194:H196" si="31">+AVERAGE(D194:G194)</f>
        <v>4</v>
      </c>
      <c r="I194" s="47">
        <v>1454</v>
      </c>
      <c r="J194" s="47">
        <f t="shared" ref="J194:J196" si="32">L194-I194</f>
        <v>0</v>
      </c>
      <c r="K194" s="47"/>
      <c r="L194" s="47">
        <v>1454</v>
      </c>
      <c r="M194" s="47">
        <f t="shared" ref="M194:M209" si="33">+L194-H194</f>
        <v>1450</v>
      </c>
      <c r="N194" s="92">
        <f t="shared" ref="N194:N198" si="34">+L194/H194-1</f>
        <v>362.5</v>
      </c>
    </row>
    <row r="195" spans="1:14" x14ac:dyDescent="0.5">
      <c r="A195" s="91"/>
      <c r="B195" s="91">
        <v>549000</v>
      </c>
      <c r="C195" s="78" t="s">
        <v>91</v>
      </c>
      <c r="D195" s="114">
        <v>110279</v>
      </c>
      <c r="E195" s="114">
        <v>67945</v>
      </c>
      <c r="F195" s="114">
        <v>85560</v>
      </c>
      <c r="G195" s="114">
        <v>61276</v>
      </c>
      <c r="H195" s="47">
        <f t="shared" si="31"/>
        <v>81265</v>
      </c>
      <c r="I195" s="114">
        <f>38474-1</f>
        <v>38473</v>
      </c>
      <c r="J195" s="114">
        <f t="shared" si="32"/>
        <v>0</v>
      </c>
      <c r="K195" s="115"/>
      <c r="L195" s="114">
        <v>38473</v>
      </c>
      <c r="M195" s="47">
        <f t="shared" si="33"/>
        <v>-42792</v>
      </c>
      <c r="N195" s="92">
        <f t="shared" si="34"/>
        <v>-0.5265735556512644</v>
      </c>
    </row>
    <row r="196" spans="1:14" x14ac:dyDescent="0.5">
      <c r="A196" s="91"/>
      <c r="B196" s="91">
        <v>550000</v>
      </c>
      <c r="C196" s="78" t="s">
        <v>49</v>
      </c>
      <c r="D196" s="116">
        <v>0</v>
      </c>
      <c r="E196" s="116">
        <v>41</v>
      </c>
      <c r="F196" s="116">
        <v>2090</v>
      </c>
      <c r="G196" s="116">
        <v>1353</v>
      </c>
      <c r="H196" s="59">
        <f t="shared" si="31"/>
        <v>871</v>
      </c>
      <c r="I196" s="116">
        <v>3579</v>
      </c>
      <c r="J196" s="116">
        <f t="shared" si="32"/>
        <v>0</v>
      </c>
      <c r="K196" s="116"/>
      <c r="L196" s="116">
        <v>3579</v>
      </c>
      <c r="M196" s="59">
        <f t="shared" si="33"/>
        <v>2708</v>
      </c>
      <c r="N196" s="124">
        <f t="shared" si="34"/>
        <v>3.1090700344431692</v>
      </c>
    </row>
    <row r="197" spans="1:14" x14ac:dyDescent="0.5">
      <c r="A197" s="93"/>
      <c r="B197" s="79"/>
      <c r="C197" s="78"/>
      <c r="D197" s="117"/>
      <c r="E197" s="114"/>
      <c r="F197" s="114"/>
      <c r="G197" s="114"/>
      <c r="H197" s="114"/>
      <c r="I197" s="114"/>
      <c r="J197" s="114"/>
      <c r="K197" s="114"/>
      <c r="L197" s="114"/>
      <c r="M197" s="47">
        <f t="shared" si="33"/>
        <v>0</v>
      </c>
      <c r="N197" s="92"/>
    </row>
    <row r="198" spans="1:14" x14ac:dyDescent="0.5">
      <c r="A198" s="93"/>
      <c r="B198" s="79"/>
      <c r="C198" s="78" t="s">
        <v>50</v>
      </c>
      <c r="D198" s="118">
        <f t="shared" ref="D198:J198" si="35">SUM(D193:D196)</f>
        <v>110295</v>
      </c>
      <c r="E198" s="118">
        <f t="shared" si="35"/>
        <v>67986</v>
      </c>
      <c r="F198" s="118">
        <f t="shared" si="35"/>
        <v>87650</v>
      </c>
      <c r="G198" s="118">
        <f t="shared" si="35"/>
        <v>62629</v>
      </c>
      <c r="H198" s="59">
        <f>+AVERAGE(D198:G198)</f>
        <v>82140</v>
      </c>
      <c r="I198" s="118">
        <f t="shared" si="35"/>
        <v>43506</v>
      </c>
      <c r="J198" s="116">
        <f t="shared" si="35"/>
        <v>0</v>
      </c>
      <c r="K198" s="118"/>
      <c r="L198" s="118">
        <f>SUM(L193:L196)</f>
        <v>43506</v>
      </c>
      <c r="M198" s="59">
        <f t="shared" si="33"/>
        <v>-38634</v>
      </c>
      <c r="N198" s="124">
        <f t="shared" si="34"/>
        <v>-0.47034331628926218</v>
      </c>
    </row>
    <row r="199" spans="1:14" x14ac:dyDescent="0.5">
      <c r="A199" s="93"/>
      <c r="B199" s="79"/>
      <c r="C199" s="78"/>
      <c r="D199" s="117"/>
      <c r="E199" s="114"/>
      <c r="F199" s="114"/>
      <c r="G199" s="114"/>
      <c r="H199" s="114"/>
      <c r="I199" s="114"/>
      <c r="J199" s="114"/>
      <c r="K199" s="114"/>
      <c r="L199" s="114"/>
      <c r="M199" s="47">
        <f t="shared" si="33"/>
        <v>0</v>
      </c>
      <c r="N199" s="92"/>
    </row>
    <row r="200" spans="1:14" x14ac:dyDescent="0.5">
      <c r="A200" s="91"/>
      <c r="B200" s="79"/>
      <c r="C200" s="90" t="s">
        <v>51</v>
      </c>
      <c r="D200" s="119"/>
      <c r="E200" s="114"/>
      <c r="F200" s="114"/>
      <c r="G200" s="114"/>
      <c r="H200" s="114"/>
      <c r="I200" s="114"/>
      <c r="J200" s="114"/>
      <c r="K200" s="114"/>
      <c r="L200" s="114"/>
      <c r="M200" s="47">
        <f t="shared" si="33"/>
        <v>0</v>
      </c>
      <c r="N200" s="92"/>
    </row>
    <row r="201" spans="1:14" x14ac:dyDescent="0.5">
      <c r="A201" s="91"/>
      <c r="B201" s="79"/>
      <c r="C201" s="78"/>
      <c r="D201" s="119"/>
      <c r="E201" s="114"/>
      <c r="F201" s="114"/>
      <c r="G201" s="114"/>
      <c r="H201" s="114"/>
      <c r="I201" s="114"/>
      <c r="J201" s="114"/>
      <c r="K201" s="114"/>
      <c r="L201" s="114"/>
      <c r="M201" s="47">
        <f t="shared" si="33"/>
        <v>0</v>
      </c>
      <c r="N201" s="92"/>
    </row>
    <row r="202" spans="1:14" x14ac:dyDescent="0.5">
      <c r="A202" s="91"/>
      <c r="B202" s="93">
        <v>551000</v>
      </c>
      <c r="C202" s="78" t="s">
        <v>52</v>
      </c>
      <c r="D202" s="114">
        <v>0</v>
      </c>
      <c r="E202" s="114">
        <v>2469</v>
      </c>
      <c r="F202" s="114">
        <v>0</v>
      </c>
      <c r="G202" s="114">
        <v>150</v>
      </c>
      <c r="H202" s="47">
        <f t="shared" ref="H202:H205" si="36">+AVERAGE(D202:G202)</f>
        <v>654.75</v>
      </c>
      <c r="I202" s="114">
        <v>3560</v>
      </c>
      <c r="J202" s="114">
        <f t="shared" ref="J202:J205" si="37">L202-I202</f>
        <v>0</v>
      </c>
      <c r="K202" s="115"/>
      <c r="L202" s="114">
        <v>3560</v>
      </c>
      <c r="M202" s="47">
        <f t="shared" si="33"/>
        <v>2905.25</v>
      </c>
      <c r="N202" s="92">
        <f t="shared" ref="N202:N205" si="38">+L202/H202-1</f>
        <v>4.4371897670866742</v>
      </c>
    </row>
    <row r="203" spans="1:14" ht="16.149999999999999" thickBot="1" x14ac:dyDescent="0.55000000000000004">
      <c r="A203" s="91"/>
      <c r="B203" s="93">
        <v>552000</v>
      </c>
      <c r="C203" s="78" t="s">
        <v>53</v>
      </c>
      <c r="D203" s="114">
        <v>8586</v>
      </c>
      <c r="E203" s="114">
        <v>4928</v>
      </c>
      <c r="F203" s="114">
        <v>7096</v>
      </c>
      <c r="G203" s="114">
        <v>3849</v>
      </c>
      <c r="H203" s="47">
        <f t="shared" si="36"/>
        <v>6114.75</v>
      </c>
      <c r="I203" s="114">
        <f>36538-1</f>
        <v>36537</v>
      </c>
      <c r="J203" s="114">
        <f t="shared" si="37"/>
        <v>0</v>
      </c>
      <c r="K203" s="115"/>
      <c r="L203" s="114">
        <v>36537</v>
      </c>
      <c r="M203" s="47">
        <f t="shared" si="33"/>
        <v>30422.25</v>
      </c>
      <c r="N203" s="92">
        <f t="shared" si="38"/>
        <v>4.9752238439838097</v>
      </c>
    </row>
    <row r="204" spans="1:14" ht="16.149999999999999" thickBot="1" x14ac:dyDescent="0.55000000000000004">
      <c r="A204" s="91"/>
      <c r="B204" s="93">
        <v>553000</v>
      </c>
      <c r="C204" s="78" t="s">
        <v>92</v>
      </c>
      <c r="D204" s="114">
        <v>606333</v>
      </c>
      <c r="E204" s="114">
        <v>115818</v>
      </c>
      <c r="F204" s="114">
        <v>262388</v>
      </c>
      <c r="G204" s="114">
        <v>423207</v>
      </c>
      <c r="H204" s="47">
        <f t="shared" si="36"/>
        <v>351936.5</v>
      </c>
      <c r="I204" s="114">
        <f>-1+847277</f>
        <v>847276</v>
      </c>
      <c r="J204" s="114">
        <f t="shared" si="37"/>
        <v>0</v>
      </c>
      <c r="K204" s="115"/>
      <c r="L204" s="114">
        <v>847276</v>
      </c>
      <c r="M204" s="120">
        <f t="shared" si="33"/>
        <v>495339.5</v>
      </c>
      <c r="N204" s="107">
        <f t="shared" si="38"/>
        <v>1.4074683927356215</v>
      </c>
    </row>
    <row r="205" spans="1:14" x14ac:dyDescent="0.5">
      <c r="A205" s="91"/>
      <c r="B205" s="93">
        <v>554000</v>
      </c>
      <c r="C205" s="78" t="s">
        <v>93</v>
      </c>
      <c r="D205" s="116">
        <v>47044</v>
      </c>
      <c r="E205" s="116">
        <v>27972</v>
      </c>
      <c r="F205" s="116">
        <v>26771</v>
      </c>
      <c r="G205" s="116">
        <v>25288</v>
      </c>
      <c r="H205" s="47">
        <f t="shared" si="36"/>
        <v>31768.75</v>
      </c>
      <c r="I205" s="116">
        <v>40937</v>
      </c>
      <c r="J205" s="116">
        <f t="shared" si="37"/>
        <v>0</v>
      </c>
      <c r="K205" s="116"/>
      <c r="L205" s="116">
        <v>40937</v>
      </c>
      <c r="M205" s="59">
        <f t="shared" si="33"/>
        <v>9168.25</v>
      </c>
      <c r="N205" s="124">
        <f t="shared" si="38"/>
        <v>0.28859335038363176</v>
      </c>
    </row>
    <row r="206" spans="1:14" x14ac:dyDescent="0.5">
      <c r="A206" s="91"/>
      <c r="B206" s="79"/>
      <c r="C206" s="78"/>
      <c r="D206" s="119"/>
      <c r="E206" s="114"/>
      <c r="F206" s="114"/>
      <c r="G206" s="114"/>
      <c r="H206" s="114"/>
      <c r="I206" s="114"/>
      <c r="J206" s="114"/>
      <c r="K206" s="114"/>
      <c r="L206" s="114"/>
      <c r="M206" s="47"/>
      <c r="N206" s="92"/>
    </row>
    <row r="207" spans="1:14" x14ac:dyDescent="0.5">
      <c r="A207" s="91"/>
      <c r="B207" s="79"/>
      <c r="C207" s="78" t="s">
        <v>61</v>
      </c>
      <c r="D207" s="121">
        <f t="shared" ref="D207:J207" si="39">SUM(D202:D205)</f>
        <v>661963</v>
      </c>
      <c r="E207" s="121">
        <f t="shared" si="39"/>
        <v>151187</v>
      </c>
      <c r="F207" s="121">
        <f t="shared" si="39"/>
        <v>296255</v>
      </c>
      <c r="G207" s="121">
        <f t="shared" si="39"/>
        <v>452494</v>
      </c>
      <c r="H207" s="47">
        <f>+AVERAGE(D207:G207)</f>
        <v>390474.75</v>
      </c>
      <c r="I207" s="121">
        <f t="shared" si="39"/>
        <v>928310</v>
      </c>
      <c r="J207" s="116">
        <f t="shared" si="39"/>
        <v>0</v>
      </c>
      <c r="K207" s="121"/>
      <c r="L207" s="121">
        <f>SUM(L202:L205)</f>
        <v>928310</v>
      </c>
      <c r="M207" s="59">
        <f t="shared" si="33"/>
        <v>537835.25</v>
      </c>
      <c r="N207" s="124">
        <f t="shared" ref="N207" si="40">+L207/H207-1</f>
        <v>1.377388038535142</v>
      </c>
    </row>
    <row r="208" spans="1:14" x14ac:dyDescent="0.5">
      <c r="A208" s="91"/>
      <c r="B208" s="79"/>
      <c r="C208" s="78"/>
      <c r="D208" s="119"/>
      <c r="E208" s="119"/>
      <c r="F208" s="119"/>
      <c r="G208" s="119"/>
      <c r="H208" s="119"/>
      <c r="I208" s="119"/>
      <c r="J208" s="119"/>
      <c r="K208" s="119"/>
      <c r="L208" s="119"/>
      <c r="M208" s="47"/>
      <c r="N208" s="92"/>
    </row>
    <row r="209" spans="1:14" ht="16.149999999999999" thickBot="1" x14ac:dyDescent="0.55000000000000004">
      <c r="A209" s="91"/>
      <c r="B209" s="79"/>
      <c r="C209" s="78" t="s">
        <v>94</v>
      </c>
      <c r="D209" s="122">
        <f t="shared" ref="D209:J209" si="41">D198+D207</f>
        <v>772258</v>
      </c>
      <c r="E209" s="122">
        <f t="shared" si="41"/>
        <v>219173</v>
      </c>
      <c r="F209" s="122">
        <f t="shared" si="41"/>
        <v>383905</v>
      </c>
      <c r="G209" s="122">
        <f t="shared" si="41"/>
        <v>515123</v>
      </c>
      <c r="H209" s="123">
        <f>+AVERAGE(D209:G209)</f>
        <v>472614.75</v>
      </c>
      <c r="I209" s="122">
        <f t="shared" si="41"/>
        <v>971816</v>
      </c>
      <c r="J209" s="122">
        <f t="shared" si="41"/>
        <v>0</v>
      </c>
      <c r="K209" s="122"/>
      <c r="L209" s="122">
        <f>L198+L207</f>
        <v>971816</v>
      </c>
      <c r="M209" s="59">
        <f t="shared" si="33"/>
        <v>499201.25</v>
      </c>
      <c r="N209" s="124">
        <f t="shared" ref="N209" si="42">+L209/H209-1</f>
        <v>1.0562540631666701</v>
      </c>
    </row>
    <row r="210" spans="1:14" ht="16.149999999999999" thickTop="1" x14ac:dyDescent="0.5">
      <c r="A210" s="91"/>
      <c r="B210" s="79"/>
      <c r="C210" s="78"/>
      <c r="D210" s="119"/>
      <c r="E210" s="114"/>
      <c r="F210" s="114"/>
      <c r="G210" s="114"/>
      <c r="H210" s="114"/>
      <c r="I210" s="114"/>
      <c r="J210" s="114"/>
      <c r="K210" s="114"/>
      <c r="L210" s="114"/>
      <c r="M210" s="114"/>
      <c r="N210" s="92"/>
    </row>
    <row r="211" spans="1:14" x14ac:dyDescent="0.5">
      <c r="A211" s="91"/>
      <c r="B211" s="79"/>
      <c r="C211" s="79"/>
      <c r="D211" s="80"/>
      <c r="E211" s="98"/>
      <c r="F211" s="98"/>
      <c r="G211" s="98"/>
      <c r="H211" s="98"/>
      <c r="I211" s="98"/>
      <c r="J211" s="98"/>
      <c r="K211" s="98"/>
      <c r="L211" s="98"/>
      <c r="M211" s="98"/>
      <c r="N211" s="92"/>
    </row>
    <row r="212" spans="1:14" x14ac:dyDescent="0.5">
      <c r="A212" s="91"/>
      <c r="B212" s="79"/>
      <c r="C212" s="79"/>
      <c r="D212" s="80"/>
      <c r="E212" s="98"/>
      <c r="F212" s="98"/>
      <c r="G212" s="98"/>
      <c r="H212" s="98"/>
      <c r="I212" s="98"/>
      <c r="J212" s="98"/>
      <c r="K212" s="98"/>
      <c r="L212" s="98"/>
      <c r="M212" s="98"/>
      <c r="N212" s="92"/>
    </row>
    <row r="213" spans="1:14" x14ac:dyDescent="0.5">
      <c r="A213" s="95"/>
      <c r="B213" s="78"/>
      <c r="C213" s="78"/>
      <c r="D213" s="80"/>
      <c r="E213" s="98"/>
      <c r="F213" s="98"/>
      <c r="G213" s="98"/>
      <c r="H213" s="98"/>
      <c r="I213" s="98"/>
      <c r="J213" s="98"/>
      <c r="K213" s="98"/>
      <c r="L213" s="98"/>
      <c r="M213" s="98"/>
      <c r="N213" s="92"/>
    </row>
    <row r="214" spans="1:14" x14ac:dyDescent="0.5">
      <c r="A214" s="91"/>
      <c r="B214" s="79"/>
      <c r="C214" s="79"/>
      <c r="D214" s="79"/>
      <c r="E214" s="21"/>
      <c r="F214" s="21"/>
      <c r="G214" s="21"/>
      <c r="H214" s="21"/>
      <c r="I214" s="21"/>
      <c r="J214" s="21"/>
      <c r="K214" s="21"/>
      <c r="L214" s="21"/>
      <c r="M214" s="21"/>
      <c r="N214" s="92"/>
    </row>
    <row r="247" spans="1:14" x14ac:dyDescent="0.5">
      <c r="A247" s="91"/>
      <c r="B247" s="84"/>
      <c r="C247" s="79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79"/>
    </row>
    <row r="248" spans="1:14" x14ac:dyDescent="0.5">
      <c r="A248" s="91"/>
      <c r="B248" s="79"/>
      <c r="C248" s="79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79"/>
    </row>
  </sheetData>
  <mergeCells count="2">
    <mergeCell ref="D183:L183"/>
    <mergeCell ref="D40:L40"/>
  </mergeCells>
  <pageMargins left="0.7" right="0.7" top="0.75" bottom="0.75" header="0.3" footer="0.3"/>
  <pageSetup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CE26-64DF-C74A-9F7E-AD8DB44A5A22}">
  <dimension ref="A1:S77"/>
  <sheetViews>
    <sheetView workbookViewId="0">
      <selection activeCell="A5" sqref="A5:N46"/>
    </sheetView>
  </sheetViews>
  <sheetFormatPr defaultColWidth="11" defaultRowHeight="15.75" x14ac:dyDescent="0.5"/>
  <cols>
    <col min="3" max="3" width="37.8125" bestFit="1" customWidth="1"/>
    <col min="4" max="10" width="18.8125" customWidth="1"/>
    <col min="11" max="11" width="18.8125" hidden="1" customWidth="1"/>
    <col min="12" max="14" width="18.8125" customWidth="1"/>
  </cols>
  <sheetData>
    <row r="1" spans="1:19" x14ac:dyDescent="0.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 t="s">
        <v>10</v>
      </c>
    </row>
    <row r="2" spans="1:19" x14ac:dyDescent="0.5">
      <c r="A2" s="44" t="s">
        <v>69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 t="s">
        <v>11</v>
      </c>
    </row>
    <row r="3" spans="1:19" x14ac:dyDescent="0.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x14ac:dyDescent="0.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x14ac:dyDescent="0.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x14ac:dyDescent="0.5">
      <c r="A6" s="9"/>
      <c r="B6" s="9"/>
      <c r="C6" s="10" t="s">
        <v>12</v>
      </c>
      <c r="D6" s="11" t="s">
        <v>13</v>
      </c>
      <c r="E6" s="11" t="s">
        <v>14</v>
      </c>
      <c r="F6" s="11" t="s">
        <v>15</v>
      </c>
      <c r="G6" s="11" t="s">
        <v>16</v>
      </c>
      <c r="H6" s="11"/>
      <c r="I6" s="11" t="s">
        <v>17</v>
      </c>
      <c r="J6" s="11" t="s">
        <v>18</v>
      </c>
      <c r="K6" s="11"/>
      <c r="L6" s="11" t="s">
        <v>19</v>
      </c>
      <c r="M6" s="11"/>
      <c r="N6" s="11"/>
      <c r="O6" s="11"/>
      <c r="P6" s="11"/>
      <c r="Q6" s="11"/>
      <c r="R6" s="11"/>
      <c r="S6" s="7"/>
    </row>
    <row r="7" spans="1:19" x14ac:dyDescent="0.5">
      <c r="A7" s="9" t="s">
        <v>20</v>
      </c>
      <c r="B7" s="9" t="s">
        <v>21</v>
      </c>
      <c r="C7" s="9"/>
      <c r="D7" s="9"/>
      <c r="E7" s="9"/>
      <c r="F7" s="11"/>
      <c r="G7" s="12"/>
      <c r="H7" s="12"/>
      <c r="I7" s="11" t="s">
        <v>22</v>
      </c>
      <c r="J7" s="11" t="s">
        <v>23</v>
      </c>
      <c r="K7" s="12"/>
      <c r="L7" s="11" t="s">
        <v>24</v>
      </c>
      <c r="M7" s="11"/>
      <c r="N7" s="11"/>
      <c r="O7" s="11"/>
      <c r="P7" s="11"/>
      <c r="Q7" s="11"/>
      <c r="R7" s="11"/>
      <c r="S7" s="7"/>
    </row>
    <row r="8" spans="1:19" x14ac:dyDescent="0.5">
      <c r="A8" s="13" t="s">
        <v>25</v>
      </c>
      <c r="B8" s="13" t="s">
        <v>26</v>
      </c>
      <c r="C8" s="13" t="s">
        <v>27</v>
      </c>
      <c r="D8" s="14">
        <v>2016</v>
      </c>
      <c r="E8" s="14">
        <v>2017</v>
      </c>
      <c r="F8" s="14">
        <v>2018</v>
      </c>
      <c r="G8" s="14">
        <v>2019</v>
      </c>
      <c r="H8" s="15" t="s">
        <v>28</v>
      </c>
      <c r="I8" s="16" t="s">
        <v>29</v>
      </c>
      <c r="J8" s="16" t="s">
        <v>24</v>
      </c>
      <c r="K8" s="11"/>
      <c r="L8" s="16" t="s">
        <v>30</v>
      </c>
      <c r="M8" s="18" t="s">
        <v>31</v>
      </c>
      <c r="N8" s="18" t="s">
        <v>31</v>
      </c>
      <c r="O8" s="17"/>
      <c r="P8" s="17"/>
      <c r="Q8" s="17"/>
      <c r="R8" s="9"/>
      <c r="S8" s="7"/>
    </row>
    <row r="9" spans="1:19" x14ac:dyDescent="0.5">
      <c r="A9" s="9"/>
      <c r="B9" s="9"/>
      <c r="C9" s="19" t="s">
        <v>32</v>
      </c>
      <c r="D9" s="7"/>
      <c r="E9" s="7"/>
      <c r="F9" s="7"/>
      <c r="G9" s="7"/>
      <c r="H9" s="21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x14ac:dyDescent="0.5">
      <c r="A10" s="9"/>
      <c r="B10" s="9"/>
      <c r="C10" s="20"/>
      <c r="D10" s="7"/>
      <c r="E10" s="7"/>
      <c r="F10" s="7"/>
      <c r="G10" s="7"/>
      <c r="H10" s="21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x14ac:dyDescent="0.5">
      <c r="A11" s="9"/>
      <c r="B11" s="9"/>
      <c r="C11" s="19" t="s">
        <v>33</v>
      </c>
      <c r="D11" s="7"/>
      <c r="E11" s="7"/>
      <c r="F11" s="7"/>
      <c r="G11" s="7"/>
      <c r="H11" s="21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x14ac:dyDescent="0.5">
      <c r="A12" s="11"/>
      <c r="B12" s="11"/>
      <c r="C12" s="20"/>
      <c r="D12" s="7"/>
      <c r="E12" s="7"/>
      <c r="F12" s="7"/>
      <c r="G12" s="7"/>
      <c r="H12" s="21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x14ac:dyDescent="0.5">
      <c r="A13" s="11">
        <f>+A12+1</f>
        <v>1</v>
      </c>
      <c r="B13" s="11">
        <v>560000</v>
      </c>
      <c r="C13" s="22" t="s">
        <v>34</v>
      </c>
      <c r="D13" s="73">
        <v>1641654</v>
      </c>
      <c r="E13" s="73">
        <v>1427707</v>
      </c>
      <c r="F13" s="73">
        <v>1769333</v>
      </c>
      <c r="G13" s="73">
        <v>1894111</v>
      </c>
      <c r="H13" s="71">
        <f t="shared" ref="H13:H26" si="0">+AVERAGE(D13:G13)</f>
        <v>1683201.25</v>
      </c>
      <c r="I13" s="73">
        <v>2169209</v>
      </c>
      <c r="J13" s="73">
        <v>-11282</v>
      </c>
      <c r="K13" s="57" t="s">
        <v>35</v>
      </c>
      <c r="L13" s="73">
        <f t="shared" ref="L13:L26" si="1">+I13+J13</f>
        <v>2157927</v>
      </c>
      <c r="M13" s="46">
        <f t="shared" ref="M13:M28" si="2">+L13-H13</f>
        <v>474725.75</v>
      </c>
      <c r="N13" s="25">
        <f t="shared" ref="N13:N18" si="3">+L13/H13-1</f>
        <v>0.28203742719416347</v>
      </c>
      <c r="O13" s="23"/>
      <c r="P13" s="23"/>
      <c r="Q13" s="23"/>
      <c r="R13" s="26"/>
      <c r="S13" s="7"/>
    </row>
    <row r="14" spans="1:19" x14ac:dyDescent="0.5">
      <c r="A14" s="11">
        <f t="shared" ref="A14:A25" si="4">+A13+1</f>
        <v>2</v>
      </c>
      <c r="B14" s="11">
        <v>561100</v>
      </c>
      <c r="C14" s="22" t="s">
        <v>36</v>
      </c>
      <c r="D14" s="56">
        <v>76925</v>
      </c>
      <c r="E14" s="56">
        <v>63127</v>
      </c>
      <c r="F14" s="56">
        <v>100775</v>
      </c>
      <c r="G14" s="56">
        <v>128245</v>
      </c>
      <c r="H14" s="71">
        <f t="shared" si="0"/>
        <v>92268</v>
      </c>
      <c r="I14" s="56">
        <v>128147</v>
      </c>
      <c r="J14" s="74">
        <v>-636</v>
      </c>
      <c r="K14" s="57" t="s">
        <v>35</v>
      </c>
      <c r="L14" s="56">
        <f t="shared" si="1"/>
        <v>127511</v>
      </c>
      <c r="M14" s="46">
        <f t="shared" si="2"/>
        <v>35243</v>
      </c>
      <c r="N14" s="25">
        <f t="shared" si="3"/>
        <v>0.38196341093336805</v>
      </c>
      <c r="O14" s="27"/>
      <c r="P14" s="27"/>
      <c r="Q14" s="27"/>
      <c r="R14" s="26"/>
      <c r="S14" s="7"/>
    </row>
    <row r="15" spans="1:19" x14ac:dyDescent="0.5">
      <c r="A15" s="11">
        <f t="shared" si="4"/>
        <v>3</v>
      </c>
      <c r="B15" s="30">
        <v>561200</v>
      </c>
      <c r="C15" s="22" t="s">
        <v>37</v>
      </c>
      <c r="D15" s="56">
        <v>770296</v>
      </c>
      <c r="E15" s="56">
        <v>818846</v>
      </c>
      <c r="F15" s="56">
        <v>847523</v>
      </c>
      <c r="G15" s="56">
        <v>869313</v>
      </c>
      <c r="H15" s="71">
        <f t="shared" si="0"/>
        <v>826494.5</v>
      </c>
      <c r="I15" s="56">
        <v>932103</v>
      </c>
      <c r="J15" s="74">
        <v>-3954</v>
      </c>
      <c r="K15" s="57" t="s">
        <v>35</v>
      </c>
      <c r="L15" s="56">
        <f t="shared" si="1"/>
        <v>928149</v>
      </c>
      <c r="M15" s="46">
        <f t="shared" si="2"/>
        <v>101654.5</v>
      </c>
      <c r="N15" s="25">
        <f t="shared" si="3"/>
        <v>0.12299476887021021</v>
      </c>
      <c r="O15" s="27"/>
      <c r="P15" s="27"/>
      <c r="Q15" s="27"/>
      <c r="R15" s="26"/>
      <c r="S15" s="7"/>
    </row>
    <row r="16" spans="1:19" x14ac:dyDescent="0.5">
      <c r="A16" s="11">
        <f t="shared" si="4"/>
        <v>4</v>
      </c>
      <c r="B16" s="30">
        <v>561300</v>
      </c>
      <c r="C16" s="22" t="s">
        <v>38</v>
      </c>
      <c r="D16" s="56">
        <v>771095</v>
      </c>
      <c r="E16" s="56">
        <v>866803</v>
      </c>
      <c r="F16" s="56">
        <v>944247</v>
      </c>
      <c r="G16" s="56">
        <v>971535</v>
      </c>
      <c r="H16" s="71">
        <f t="shared" si="0"/>
        <v>888420</v>
      </c>
      <c r="I16" s="56">
        <v>1092216</v>
      </c>
      <c r="J16" s="74">
        <v>-4887</v>
      </c>
      <c r="K16" s="57" t="s">
        <v>35</v>
      </c>
      <c r="L16" s="56">
        <f t="shared" si="1"/>
        <v>1087329</v>
      </c>
      <c r="M16" s="46">
        <f t="shared" si="2"/>
        <v>198909</v>
      </c>
      <c r="N16" s="25">
        <f t="shared" si="3"/>
        <v>0.22389072735868165</v>
      </c>
      <c r="O16" s="27"/>
      <c r="P16" s="27"/>
      <c r="Q16" s="27"/>
      <c r="R16" s="26"/>
      <c r="S16" s="7"/>
    </row>
    <row r="17" spans="1:19" x14ac:dyDescent="0.5">
      <c r="A17" s="11">
        <f t="shared" si="4"/>
        <v>5</v>
      </c>
      <c r="B17" s="11">
        <v>561400</v>
      </c>
      <c r="C17" s="22" t="s">
        <v>39</v>
      </c>
      <c r="D17" s="56">
        <v>628585</v>
      </c>
      <c r="E17" s="56">
        <v>599757</v>
      </c>
      <c r="F17" s="56">
        <v>610891</v>
      </c>
      <c r="G17" s="56">
        <v>618115</v>
      </c>
      <c r="H17" s="71">
        <f t="shared" si="0"/>
        <v>614337</v>
      </c>
      <c r="I17" s="56">
        <v>652858</v>
      </c>
      <c r="J17" s="74">
        <v>-3235</v>
      </c>
      <c r="K17" s="57" t="s">
        <v>35</v>
      </c>
      <c r="L17" s="56">
        <f t="shared" si="1"/>
        <v>649623</v>
      </c>
      <c r="M17" s="46">
        <f t="shared" si="2"/>
        <v>35286</v>
      </c>
      <c r="N17" s="25">
        <f t="shared" si="3"/>
        <v>5.7437530215500576E-2</v>
      </c>
      <c r="O17" s="27"/>
      <c r="P17" s="27"/>
      <c r="Q17" s="27"/>
      <c r="R17" s="26"/>
      <c r="S17" s="7"/>
    </row>
    <row r="18" spans="1:19" x14ac:dyDescent="0.5">
      <c r="A18" s="11">
        <f t="shared" si="4"/>
        <v>6</v>
      </c>
      <c r="B18" s="30">
        <v>561500</v>
      </c>
      <c r="C18" s="22" t="s">
        <v>40</v>
      </c>
      <c r="D18" s="56">
        <v>975328</v>
      </c>
      <c r="E18" s="56">
        <v>979739</v>
      </c>
      <c r="F18" s="56">
        <v>902274</v>
      </c>
      <c r="G18" s="56">
        <v>741277</v>
      </c>
      <c r="H18" s="71">
        <f t="shared" si="0"/>
        <v>899654.5</v>
      </c>
      <c r="I18" s="56">
        <v>678638</v>
      </c>
      <c r="J18" s="74">
        <v>-2983</v>
      </c>
      <c r="K18" s="57" t="s">
        <v>35</v>
      </c>
      <c r="L18" s="56">
        <f t="shared" si="1"/>
        <v>675655</v>
      </c>
      <c r="M18" s="46">
        <f t="shared" si="2"/>
        <v>-223999.5</v>
      </c>
      <c r="N18" s="25">
        <f t="shared" si="3"/>
        <v>-0.24898391549200272</v>
      </c>
      <c r="O18" s="27"/>
      <c r="P18" s="27"/>
      <c r="Q18" s="27"/>
      <c r="R18" s="31"/>
      <c r="S18" s="7"/>
    </row>
    <row r="19" spans="1:19" x14ac:dyDescent="0.5">
      <c r="A19" s="11">
        <f t="shared" si="4"/>
        <v>7</v>
      </c>
      <c r="B19" s="30">
        <v>561600</v>
      </c>
      <c r="C19" s="22" t="s">
        <v>41</v>
      </c>
      <c r="D19" s="74">
        <v>0</v>
      </c>
      <c r="E19" s="74">
        <v>0</v>
      </c>
      <c r="F19" s="74">
        <v>0</v>
      </c>
      <c r="G19" s="74">
        <v>0</v>
      </c>
      <c r="H19" s="71">
        <f t="shared" si="0"/>
        <v>0</v>
      </c>
      <c r="I19" s="74">
        <v>0</v>
      </c>
      <c r="J19" s="74">
        <v>0</v>
      </c>
      <c r="K19" s="74"/>
      <c r="L19" s="56">
        <f t="shared" si="1"/>
        <v>0</v>
      </c>
      <c r="M19" s="46">
        <f t="shared" si="2"/>
        <v>0</v>
      </c>
      <c r="N19" s="25"/>
      <c r="O19" s="29"/>
      <c r="P19" s="29"/>
      <c r="Q19" s="29"/>
      <c r="R19" s="31"/>
      <c r="S19" s="7"/>
    </row>
    <row r="20" spans="1:19" x14ac:dyDescent="0.5">
      <c r="A20" s="11">
        <f t="shared" si="4"/>
        <v>8</v>
      </c>
      <c r="B20" s="11">
        <v>561700</v>
      </c>
      <c r="C20" s="22" t="s">
        <v>42</v>
      </c>
      <c r="D20" s="74">
        <v>0</v>
      </c>
      <c r="E20" s="74">
        <v>0</v>
      </c>
      <c r="F20" s="74">
        <v>0</v>
      </c>
      <c r="G20" s="74">
        <v>0</v>
      </c>
      <c r="H20" s="71">
        <f t="shared" si="0"/>
        <v>0</v>
      </c>
      <c r="I20" s="74">
        <v>0</v>
      </c>
      <c r="J20" s="74">
        <v>0</v>
      </c>
      <c r="K20" s="74"/>
      <c r="L20" s="56">
        <f t="shared" si="1"/>
        <v>0</v>
      </c>
      <c r="M20" s="46">
        <f t="shared" si="2"/>
        <v>0</v>
      </c>
      <c r="N20" s="25"/>
      <c r="O20" s="29"/>
      <c r="P20" s="29"/>
      <c r="Q20" s="29"/>
      <c r="R20" s="31"/>
      <c r="S20" s="7"/>
    </row>
    <row r="21" spans="1:19" x14ac:dyDescent="0.5">
      <c r="A21" s="11">
        <f t="shared" si="4"/>
        <v>9</v>
      </c>
      <c r="B21" s="11">
        <v>561800</v>
      </c>
      <c r="C21" s="22" t="s">
        <v>43</v>
      </c>
      <c r="D21" s="74">
        <v>0</v>
      </c>
      <c r="E21" s="74">
        <v>0</v>
      </c>
      <c r="F21" s="74">
        <v>0</v>
      </c>
      <c r="G21" s="74">
        <v>0</v>
      </c>
      <c r="H21" s="71">
        <f t="shared" si="0"/>
        <v>0</v>
      </c>
      <c r="I21" s="74">
        <v>0</v>
      </c>
      <c r="J21" s="74">
        <v>0</v>
      </c>
      <c r="K21" s="74"/>
      <c r="L21" s="56">
        <f t="shared" si="1"/>
        <v>0</v>
      </c>
      <c r="M21" s="46">
        <f t="shared" si="2"/>
        <v>0</v>
      </c>
      <c r="N21" s="25"/>
      <c r="O21" s="29"/>
      <c r="P21" s="29"/>
      <c r="Q21" s="29"/>
      <c r="R21" s="31"/>
      <c r="S21" s="7"/>
    </row>
    <row r="22" spans="1:19" x14ac:dyDescent="0.5">
      <c r="A22" s="11">
        <f t="shared" si="4"/>
        <v>10</v>
      </c>
      <c r="B22" s="30">
        <v>562000</v>
      </c>
      <c r="C22" s="22" t="s">
        <v>44</v>
      </c>
      <c r="D22" s="56">
        <v>312087</v>
      </c>
      <c r="E22" s="56">
        <v>323624</v>
      </c>
      <c r="F22" s="56">
        <v>296197</v>
      </c>
      <c r="G22" s="56">
        <v>267776</v>
      </c>
      <c r="H22" s="71">
        <f t="shared" si="0"/>
        <v>299921</v>
      </c>
      <c r="I22" s="56">
        <v>137496</v>
      </c>
      <c r="J22" s="74">
        <v>-172</v>
      </c>
      <c r="K22" s="57" t="s">
        <v>35</v>
      </c>
      <c r="L22" s="56">
        <f t="shared" si="1"/>
        <v>137324</v>
      </c>
      <c r="M22" s="46">
        <f t="shared" si="2"/>
        <v>-162597</v>
      </c>
      <c r="N22" s="25">
        <f>+L22/H22-1</f>
        <v>-0.54213276162722845</v>
      </c>
      <c r="O22" s="27"/>
      <c r="P22" s="27"/>
      <c r="Q22" s="27"/>
      <c r="R22" s="31"/>
      <c r="S22" s="7"/>
    </row>
    <row r="23" spans="1:19" x14ac:dyDescent="0.5">
      <c r="A23" s="11">
        <f t="shared" si="4"/>
        <v>11</v>
      </c>
      <c r="B23" s="30">
        <v>563000</v>
      </c>
      <c r="C23" s="22" t="s">
        <v>45</v>
      </c>
      <c r="D23" s="49">
        <v>305124</v>
      </c>
      <c r="E23" s="49">
        <v>211172</v>
      </c>
      <c r="F23" s="49">
        <v>500681</v>
      </c>
      <c r="G23" s="49">
        <v>303759</v>
      </c>
      <c r="H23" s="47">
        <f t="shared" si="0"/>
        <v>330184</v>
      </c>
      <c r="I23" s="49">
        <v>240539</v>
      </c>
      <c r="J23" s="50">
        <v>-809</v>
      </c>
      <c r="K23" s="48" t="s">
        <v>35</v>
      </c>
      <c r="L23" s="49">
        <f t="shared" si="1"/>
        <v>239730</v>
      </c>
      <c r="M23" s="46">
        <f t="shared" si="2"/>
        <v>-90454</v>
      </c>
      <c r="N23" s="25">
        <f>+L23/H23-1</f>
        <v>-0.27395028226685725</v>
      </c>
      <c r="O23" s="27"/>
      <c r="P23" s="27"/>
      <c r="Q23" s="27"/>
      <c r="R23" s="31"/>
      <c r="S23" s="7"/>
    </row>
    <row r="24" spans="1:19" ht="16.149999999999999" thickBot="1" x14ac:dyDescent="0.55000000000000004">
      <c r="A24" s="11">
        <f>+A23+1</f>
        <v>12</v>
      </c>
      <c r="B24" s="32">
        <v>565000</v>
      </c>
      <c r="C24" s="33" t="s">
        <v>46</v>
      </c>
      <c r="D24" s="51">
        <v>6274714</v>
      </c>
      <c r="E24" s="51">
        <v>6806326</v>
      </c>
      <c r="F24" s="51">
        <v>7094447</v>
      </c>
      <c r="G24" s="51">
        <v>6123189</v>
      </c>
      <c r="H24" s="52">
        <f t="shared" si="0"/>
        <v>6574669</v>
      </c>
      <c r="I24" s="51">
        <v>6728666</v>
      </c>
      <c r="J24" s="53">
        <v>0</v>
      </c>
      <c r="K24" s="54"/>
      <c r="L24" s="51">
        <f t="shared" si="1"/>
        <v>6728666</v>
      </c>
      <c r="M24" s="55">
        <f t="shared" si="2"/>
        <v>153997</v>
      </c>
      <c r="N24" s="34">
        <f>+L24/H24-1</f>
        <v>2.3422776112379085E-2</v>
      </c>
      <c r="O24" s="35"/>
      <c r="P24" s="35"/>
      <c r="Q24" s="35"/>
      <c r="R24" s="31"/>
      <c r="S24" s="7"/>
    </row>
    <row r="25" spans="1:19" ht="16.149999999999999" thickBot="1" x14ac:dyDescent="0.55000000000000004">
      <c r="A25" s="11">
        <f t="shared" si="4"/>
        <v>13</v>
      </c>
      <c r="B25" s="30">
        <v>566000</v>
      </c>
      <c r="C25" s="22" t="s">
        <v>47</v>
      </c>
      <c r="D25" s="56">
        <v>6277658</v>
      </c>
      <c r="E25" s="56">
        <v>6552528</v>
      </c>
      <c r="F25" s="56">
        <v>6148745</v>
      </c>
      <c r="G25" s="56">
        <v>7661298</v>
      </c>
      <c r="H25" s="71">
        <f t="shared" si="0"/>
        <v>6660057.25</v>
      </c>
      <c r="I25" s="56">
        <v>8942379</v>
      </c>
      <c r="J25" s="74">
        <f>-22157-9598+138483</f>
        <v>106728</v>
      </c>
      <c r="K25" s="57" t="s">
        <v>48</v>
      </c>
      <c r="L25" s="75">
        <f t="shared" si="1"/>
        <v>9049107</v>
      </c>
      <c r="M25" s="76">
        <f t="shared" si="2"/>
        <v>2389049.75</v>
      </c>
      <c r="N25" s="77">
        <f>+L25/H25-1</f>
        <v>0.3587130951464419</v>
      </c>
      <c r="O25" s="35"/>
      <c r="P25" s="35"/>
      <c r="Q25" s="35"/>
      <c r="R25" s="31"/>
      <c r="S25" s="7"/>
    </row>
    <row r="26" spans="1:19" x14ac:dyDescent="0.5">
      <c r="A26" s="11">
        <f>+A25+1</f>
        <v>14</v>
      </c>
      <c r="B26" s="30">
        <v>567000</v>
      </c>
      <c r="C26" s="22" t="s">
        <v>49</v>
      </c>
      <c r="D26" s="58">
        <v>299485</v>
      </c>
      <c r="E26" s="58">
        <v>289370</v>
      </c>
      <c r="F26" s="58">
        <v>282705</v>
      </c>
      <c r="G26" s="58">
        <v>250050</v>
      </c>
      <c r="H26" s="59">
        <f t="shared" si="0"/>
        <v>280402.5</v>
      </c>
      <c r="I26" s="58">
        <v>117943</v>
      </c>
      <c r="J26" s="60">
        <v>0</v>
      </c>
      <c r="K26" s="61"/>
      <c r="L26" s="62">
        <f t="shared" si="1"/>
        <v>117943</v>
      </c>
      <c r="M26" s="63">
        <f t="shared" si="2"/>
        <v>-162459.5</v>
      </c>
      <c r="N26" s="45">
        <f>+L26/H26-1</f>
        <v>-0.57937964176496282</v>
      </c>
      <c r="O26" s="35"/>
      <c r="P26" s="35"/>
      <c r="Q26" s="35"/>
      <c r="R26" s="31"/>
      <c r="S26" s="7"/>
    </row>
    <row r="27" spans="1:19" x14ac:dyDescent="0.5">
      <c r="A27" s="11"/>
      <c r="B27" s="30"/>
      <c r="C27" s="22"/>
      <c r="D27" s="61"/>
      <c r="E27" s="61"/>
      <c r="F27" s="61"/>
      <c r="G27" s="61"/>
      <c r="H27" s="61"/>
      <c r="I27" s="61"/>
      <c r="J27" s="61"/>
      <c r="K27" s="61"/>
      <c r="L27" s="61"/>
      <c r="M27" s="46">
        <f t="shared" si="2"/>
        <v>0</v>
      </c>
      <c r="N27" s="36"/>
      <c r="O27" s="36"/>
      <c r="P27" s="36"/>
      <c r="Q27" s="36"/>
      <c r="R27" s="31"/>
      <c r="S27" s="7"/>
    </row>
    <row r="28" spans="1:19" x14ac:dyDescent="0.5">
      <c r="A28" s="11">
        <f>+A26+1</f>
        <v>15</v>
      </c>
      <c r="B28" s="11"/>
      <c r="C28" s="20" t="s">
        <v>50</v>
      </c>
      <c r="D28" s="58">
        <f>SUM(D13:D26)</f>
        <v>18332951</v>
      </c>
      <c r="E28" s="58">
        <f>SUM(E13:E26)</f>
        <v>18938999</v>
      </c>
      <c r="F28" s="58">
        <f>SUM(F13:F26)</f>
        <v>19497818</v>
      </c>
      <c r="G28" s="58">
        <f>SUM(G13:G26)</f>
        <v>19828668</v>
      </c>
      <c r="H28" s="59">
        <f>+AVERAGE(D28:G28)</f>
        <v>19149609</v>
      </c>
      <c r="I28" s="58">
        <f>SUM(I13:I26)</f>
        <v>21820194</v>
      </c>
      <c r="J28" s="58">
        <f>SUM(J13:J26)</f>
        <v>78770</v>
      </c>
      <c r="K28" s="61"/>
      <c r="L28" s="58">
        <f>SUM(L13:L26)</f>
        <v>21898964</v>
      </c>
      <c r="M28" s="63">
        <f t="shared" si="2"/>
        <v>2749355</v>
      </c>
      <c r="N28" s="45">
        <f>+L28/H28-1</f>
        <v>0.14357238312280951</v>
      </c>
      <c r="O28" s="36"/>
      <c r="P28" s="36"/>
      <c r="Q28" s="36"/>
      <c r="R28" s="31"/>
      <c r="S28" s="7"/>
    </row>
    <row r="29" spans="1:19" x14ac:dyDescent="0.5">
      <c r="A29" s="30"/>
      <c r="B29" s="11"/>
      <c r="C29" s="20"/>
      <c r="D29" s="56"/>
      <c r="E29" s="56"/>
      <c r="F29" s="56"/>
      <c r="G29" s="56"/>
      <c r="H29" s="61"/>
      <c r="I29" s="56"/>
      <c r="J29" s="56"/>
      <c r="K29" s="61"/>
      <c r="L29" s="56"/>
      <c r="M29" s="56"/>
      <c r="N29" s="35"/>
      <c r="O29" s="35"/>
      <c r="P29" s="35"/>
      <c r="Q29" s="35"/>
      <c r="R29" s="31"/>
      <c r="S29" s="7"/>
    </row>
    <row r="30" spans="1:19" x14ac:dyDescent="0.5">
      <c r="A30" s="11"/>
      <c r="B30" s="11"/>
      <c r="C30" s="19" t="s">
        <v>51</v>
      </c>
      <c r="D30" s="56"/>
      <c r="E30" s="56"/>
      <c r="F30" s="56"/>
      <c r="G30" s="56"/>
      <c r="H30" s="61"/>
      <c r="I30" s="56"/>
      <c r="J30" s="56"/>
      <c r="K30" s="61"/>
      <c r="L30" s="56"/>
      <c r="M30" s="56"/>
      <c r="N30" s="35"/>
      <c r="O30" s="35"/>
      <c r="P30" s="35"/>
      <c r="Q30" s="35"/>
      <c r="R30" s="31"/>
      <c r="S30" s="7"/>
    </row>
    <row r="31" spans="1:19" x14ac:dyDescent="0.5">
      <c r="A31" s="11"/>
      <c r="B31" s="11"/>
      <c r="C31" s="20"/>
      <c r="D31" s="56"/>
      <c r="E31" s="56"/>
      <c r="F31" s="56"/>
      <c r="G31" s="56"/>
      <c r="H31" s="61"/>
      <c r="I31" s="56"/>
      <c r="J31" s="56"/>
      <c r="K31" s="61"/>
      <c r="L31" s="56"/>
      <c r="M31" s="56"/>
      <c r="N31" s="35"/>
      <c r="O31" s="35"/>
      <c r="P31" s="35"/>
      <c r="Q31" s="35"/>
      <c r="R31" s="31"/>
      <c r="S31" s="7"/>
    </row>
    <row r="32" spans="1:19" x14ac:dyDescent="0.5">
      <c r="A32" s="11">
        <f>+A28+1</f>
        <v>16</v>
      </c>
      <c r="B32" s="30">
        <v>568000</v>
      </c>
      <c r="C32" s="22" t="s">
        <v>52</v>
      </c>
      <c r="D32" s="56">
        <v>75245</v>
      </c>
      <c r="E32" s="56">
        <v>53239</v>
      </c>
      <c r="F32" s="56">
        <v>36372</v>
      </c>
      <c r="G32" s="56">
        <v>20533</v>
      </c>
      <c r="H32" s="47">
        <f t="shared" ref="H32:H40" si="5">+AVERAGE(D32:G32)</f>
        <v>46347.25</v>
      </c>
      <c r="I32" s="56">
        <v>15516</v>
      </c>
      <c r="J32" s="50">
        <v>0</v>
      </c>
      <c r="K32" s="61"/>
      <c r="L32" s="56">
        <f t="shared" ref="L32:L40" si="6">+I32+J32</f>
        <v>15516</v>
      </c>
      <c r="M32" s="46">
        <f t="shared" ref="M32:M44" si="7">+L32-H32</f>
        <v>-30831.25</v>
      </c>
      <c r="N32" s="25">
        <f>+L32/H32-1</f>
        <v>-0.66522285572498907</v>
      </c>
      <c r="O32" s="35"/>
      <c r="P32" s="35"/>
      <c r="Q32" s="35"/>
      <c r="R32" s="31"/>
      <c r="S32" s="7"/>
    </row>
    <row r="33" spans="1:19" x14ac:dyDescent="0.5">
      <c r="A33" s="11">
        <f t="shared" ref="A33:A39" si="8">+A32+1</f>
        <v>17</v>
      </c>
      <c r="B33" s="30">
        <v>569000</v>
      </c>
      <c r="C33" s="22" t="s">
        <v>53</v>
      </c>
      <c r="D33" s="56">
        <v>14182</v>
      </c>
      <c r="E33" s="56">
        <v>32317</v>
      </c>
      <c r="F33" s="56">
        <v>31286</v>
      </c>
      <c r="G33" s="56">
        <v>17124</v>
      </c>
      <c r="H33" s="47">
        <f t="shared" si="5"/>
        <v>23727.25</v>
      </c>
      <c r="I33" s="56">
        <v>-1705</v>
      </c>
      <c r="J33" s="50">
        <v>0</v>
      </c>
      <c r="K33" s="61"/>
      <c r="L33" s="56">
        <f t="shared" si="6"/>
        <v>-1705</v>
      </c>
      <c r="M33" s="46">
        <f t="shared" si="7"/>
        <v>-25432.25</v>
      </c>
      <c r="N33" s="25">
        <f>+L33/H33-1</f>
        <v>-1.0718583063776881</v>
      </c>
      <c r="O33" s="35"/>
      <c r="P33" s="35"/>
      <c r="Q33" s="35"/>
      <c r="R33" s="31"/>
      <c r="S33" s="7"/>
    </row>
    <row r="34" spans="1:19" x14ac:dyDescent="0.5">
      <c r="A34" s="11">
        <f t="shared" si="8"/>
        <v>18</v>
      </c>
      <c r="B34" s="30">
        <v>569100</v>
      </c>
      <c r="C34" s="22" t="s">
        <v>54</v>
      </c>
      <c r="D34" s="50">
        <v>0</v>
      </c>
      <c r="E34" s="50">
        <v>0</v>
      </c>
      <c r="F34" s="50">
        <v>0</v>
      </c>
      <c r="G34" s="50">
        <v>0</v>
      </c>
      <c r="H34" s="47">
        <f t="shared" si="5"/>
        <v>0</v>
      </c>
      <c r="I34" s="50">
        <v>0</v>
      </c>
      <c r="J34" s="50">
        <v>0</v>
      </c>
      <c r="K34" s="50"/>
      <c r="L34" s="56">
        <f t="shared" si="6"/>
        <v>0</v>
      </c>
      <c r="M34" s="46">
        <f t="shared" si="7"/>
        <v>0</v>
      </c>
      <c r="N34" s="25"/>
      <c r="O34" s="29"/>
      <c r="P34" s="29"/>
      <c r="Q34" s="29"/>
      <c r="R34" s="31"/>
      <c r="S34" s="7"/>
    </row>
    <row r="35" spans="1:19" x14ac:dyDescent="0.5">
      <c r="A35" s="11">
        <f t="shared" si="8"/>
        <v>19</v>
      </c>
      <c r="B35" s="30">
        <v>569200</v>
      </c>
      <c r="C35" s="22" t="s">
        <v>55</v>
      </c>
      <c r="D35" s="50">
        <v>0</v>
      </c>
      <c r="E35" s="50">
        <v>0</v>
      </c>
      <c r="F35" s="50">
        <v>0</v>
      </c>
      <c r="G35" s="50">
        <v>0</v>
      </c>
      <c r="H35" s="47">
        <f t="shared" si="5"/>
        <v>0</v>
      </c>
      <c r="I35" s="50">
        <v>0</v>
      </c>
      <c r="J35" s="50">
        <v>0</v>
      </c>
      <c r="K35" s="50"/>
      <c r="L35" s="56">
        <f t="shared" si="6"/>
        <v>0</v>
      </c>
      <c r="M35" s="46">
        <f t="shared" si="7"/>
        <v>0</v>
      </c>
      <c r="N35" s="25"/>
      <c r="O35" s="29"/>
      <c r="P35" s="29"/>
      <c r="Q35" s="29"/>
      <c r="R35" s="31"/>
      <c r="S35" s="7"/>
    </row>
    <row r="36" spans="1:19" x14ac:dyDescent="0.5">
      <c r="A36" s="11">
        <f t="shared" si="8"/>
        <v>20</v>
      </c>
      <c r="B36" s="30">
        <v>569300</v>
      </c>
      <c r="C36" s="22" t="s">
        <v>56</v>
      </c>
      <c r="D36" s="50">
        <v>0</v>
      </c>
      <c r="E36" s="50">
        <v>0</v>
      </c>
      <c r="F36" s="50">
        <v>0</v>
      </c>
      <c r="G36" s="50">
        <v>0</v>
      </c>
      <c r="H36" s="47">
        <f t="shared" si="5"/>
        <v>0</v>
      </c>
      <c r="I36" s="50">
        <v>0</v>
      </c>
      <c r="J36" s="50">
        <v>0</v>
      </c>
      <c r="K36" s="50"/>
      <c r="L36" s="56">
        <f t="shared" si="6"/>
        <v>0</v>
      </c>
      <c r="M36" s="46">
        <f t="shared" si="7"/>
        <v>0</v>
      </c>
      <c r="N36" s="25"/>
      <c r="O36" s="29"/>
      <c r="P36" s="29"/>
      <c r="Q36" s="29"/>
      <c r="R36" s="31"/>
      <c r="S36" s="7"/>
    </row>
    <row r="37" spans="1:19" x14ac:dyDescent="0.5">
      <c r="A37" s="11">
        <f t="shared" si="8"/>
        <v>21</v>
      </c>
      <c r="B37" s="30">
        <v>569400</v>
      </c>
      <c r="C37" s="22" t="s">
        <v>57</v>
      </c>
      <c r="D37" s="50">
        <v>0</v>
      </c>
      <c r="E37" s="50">
        <v>0</v>
      </c>
      <c r="F37" s="50">
        <v>0</v>
      </c>
      <c r="G37" s="50">
        <v>0</v>
      </c>
      <c r="H37" s="47">
        <f t="shared" si="5"/>
        <v>0</v>
      </c>
      <c r="I37" s="50">
        <v>0</v>
      </c>
      <c r="J37" s="50">
        <v>0</v>
      </c>
      <c r="K37" s="50"/>
      <c r="L37" s="56">
        <f t="shared" si="6"/>
        <v>0</v>
      </c>
      <c r="M37" s="46">
        <f t="shared" si="7"/>
        <v>0</v>
      </c>
      <c r="N37" s="25"/>
      <c r="O37" s="29"/>
      <c r="P37" s="29"/>
      <c r="Q37" s="29"/>
      <c r="R37" s="31"/>
      <c r="S37" s="7"/>
    </row>
    <row r="38" spans="1:19" x14ac:dyDescent="0.5">
      <c r="A38" s="11">
        <f t="shared" si="8"/>
        <v>22</v>
      </c>
      <c r="B38" s="30">
        <v>570000</v>
      </c>
      <c r="C38" s="22" t="s">
        <v>58</v>
      </c>
      <c r="D38" s="56">
        <v>584272</v>
      </c>
      <c r="E38" s="56">
        <v>625143</v>
      </c>
      <c r="F38" s="56">
        <v>324329</v>
      </c>
      <c r="G38" s="56">
        <v>631007</v>
      </c>
      <c r="H38" s="47">
        <f t="shared" si="5"/>
        <v>541187.75</v>
      </c>
      <c r="I38" s="56">
        <v>317863</v>
      </c>
      <c r="J38" s="50">
        <v>-4</v>
      </c>
      <c r="K38" s="48" t="s">
        <v>35</v>
      </c>
      <c r="L38" s="56">
        <f t="shared" si="6"/>
        <v>317859</v>
      </c>
      <c r="M38" s="46">
        <f t="shared" si="7"/>
        <v>-223328.75</v>
      </c>
      <c r="N38" s="25">
        <f>+L38/H38-1</f>
        <v>-0.41266408931096465</v>
      </c>
      <c r="O38" s="35"/>
      <c r="P38" s="35"/>
      <c r="Q38" s="35"/>
      <c r="R38" s="31"/>
      <c r="S38" s="7"/>
    </row>
    <row r="39" spans="1:19" x14ac:dyDescent="0.5">
      <c r="A39" s="11">
        <f t="shared" si="8"/>
        <v>23</v>
      </c>
      <c r="B39" s="30">
        <v>571000</v>
      </c>
      <c r="C39" s="22" t="s">
        <v>59</v>
      </c>
      <c r="D39" s="56">
        <v>1286512</v>
      </c>
      <c r="E39" s="56">
        <v>1412178</v>
      </c>
      <c r="F39" s="56">
        <v>2455709</v>
      </c>
      <c r="G39" s="56">
        <v>1656209</v>
      </c>
      <c r="H39" s="47">
        <f t="shared" si="5"/>
        <v>1702652</v>
      </c>
      <c r="I39" s="56">
        <v>1525242</v>
      </c>
      <c r="J39" s="50">
        <v>-3616</v>
      </c>
      <c r="K39" s="48" t="s">
        <v>35</v>
      </c>
      <c r="L39" s="56">
        <f t="shared" si="6"/>
        <v>1521626</v>
      </c>
      <c r="M39" s="46">
        <f t="shared" si="7"/>
        <v>-181026</v>
      </c>
      <c r="N39" s="25">
        <f>+L39/H39-1</f>
        <v>-0.10632002311687883</v>
      </c>
      <c r="O39" s="35"/>
      <c r="P39" s="35"/>
      <c r="Q39" s="35"/>
      <c r="R39" s="31"/>
      <c r="S39" s="7"/>
    </row>
    <row r="40" spans="1:19" x14ac:dyDescent="0.5">
      <c r="A40" s="11">
        <f>+A39+1</f>
        <v>24</v>
      </c>
      <c r="B40" s="30">
        <v>573000</v>
      </c>
      <c r="C40" s="22" t="s">
        <v>60</v>
      </c>
      <c r="D40" s="58">
        <v>50467</v>
      </c>
      <c r="E40" s="58">
        <v>15663</v>
      </c>
      <c r="F40" s="58">
        <v>18625</v>
      </c>
      <c r="G40" s="58">
        <v>16467</v>
      </c>
      <c r="H40" s="47">
        <f t="shared" si="5"/>
        <v>25305.5</v>
      </c>
      <c r="I40" s="58">
        <v>39726</v>
      </c>
      <c r="J40" s="60">
        <v>-40</v>
      </c>
      <c r="K40" s="48" t="s">
        <v>35</v>
      </c>
      <c r="L40" s="58">
        <f t="shared" si="6"/>
        <v>39686</v>
      </c>
      <c r="M40" s="63">
        <f t="shared" si="7"/>
        <v>14380.5</v>
      </c>
      <c r="N40" s="45">
        <f>+L40/H40-1</f>
        <v>0.5682756712967536</v>
      </c>
      <c r="O40" s="35"/>
      <c r="P40" s="35"/>
      <c r="Q40" s="35"/>
      <c r="R40" s="31"/>
      <c r="S40" s="7"/>
    </row>
    <row r="41" spans="1:19" x14ac:dyDescent="0.5">
      <c r="A41" s="11"/>
      <c r="B41" s="30"/>
      <c r="C41" s="22"/>
      <c r="D41" s="61"/>
      <c r="E41" s="61"/>
      <c r="F41" s="61"/>
      <c r="G41" s="61"/>
      <c r="H41" s="61"/>
      <c r="I41" s="61"/>
      <c r="J41" s="61"/>
      <c r="K41" s="61"/>
      <c r="L41" s="61"/>
      <c r="M41" s="46">
        <f t="shared" si="7"/>
        <v>0</v>
      </c>
      <c r="N41" s="36"/>
      <c r="O41" s="36"/>
      <c r="P41" s="36"/>
      <c r="Q41" s="36"/>
      <c r="R41" s="31"/>
      <c r="S41" s="7"/>
    </row>
    <row r="42" spans="1:19" x14ac:dyDescent="0.5">
      <c r="A42" s="11">
        <f>+A40+1</f>
        <v>25</v>
      </c>
      <c r="B42" s="11"/>
      <c r="C42" s="20" t="s">
        <v>61</v>
      </c>
      <c r="D42" s="58">
        <f>SUM(D32:D40)</f>
        <v>2010678</v>
      </c>
      <c r="E42" s="58">
        <f>SUM(E32:E40)</f>
        <v>2138540</v>
      </c>
      <c r="F42" s="58">
        <f>SUM(F32:F40)</f>
        <v>2866321</v>
      </c>
      <c r="G42" s="58">
        <f>SUM(G32:G40)</f>
        <v>2341340</v>
      </c>
      <c r="H42" s="59">
        <f>+AVERAGE(D42:G42)</f>
        <v>2339219.75</v>
      </c>
      <c r="I42" s="58">
        <f>SUM(I32:I40)</f>
        <v>1896642</v>
      </c>
      <c r="J42" s="58">
        <f>SUM(J32:J40)</f>
        <v>-3660</v>
      </c>
      <c r="K42" s="61"/>
      <c r="L42" s="58">
        <f>SUM(L32:L40)</f>
        <v>1892982</v>
      </c>
      <c r="M42" s="63">
        <f t="shared" si="7"/>
        <v>-446237.75</v>
      </c>
      <c r="N42" s="45">
        <f>+L42/H42-1</f>
        <v>-0.19076350137690146</v>
      </c>
      <c r="O42" s="36"/>
      <c r="P42" s="36"/>
      <c r="Q42" s="36"/>
      <c r="R42" s="31"/>
      <c r="S42" s="7"/>
    </row>
    <row r="43" spans="1:19" x14ac:dyDescent="0.5">
      <c r="A43" s="11"/>
      <c r="B43" s="11"/>
      <c r="C43" s="20"/>
      <c r="D43" s="64"/>
      <c r="E43" s="64"/>
      <c r="F43" s="64"/>
      <c r="G43" s="64"/>
      <c r="H43" s="64"/>
      <c r="I43" s="64"/>
      <c r="J43" s="64"/>
      <c r="K43" s="64"/>
      <c r="L43" s="64"/>
      <c r="M43" s="46">
        <f t="shared" si="7"/>
        <v>0</v>
      </c>
      <c r="N43" s="37"/>
      <c r="O43" s="37"/>
      <c r="P43" s="37"/>
      <c r="Q43" s="37"/>
      <c r="R43" s="31"/>
      <c r="S43" s="7"/>
    </row>
    <row r="44" spans="1:19" x14ac:dyDescent="0.5">
      <c r="A44" s="11">
        <f>+A42+1</f>
        <v>26</v>
      </c>
      <c r="B44" s="11"/>
      <c r="C44" s="20" t="s">
        <v>62</v>
      </c>
      <c r="D44" s="65">
        <f>D28+D42</f>
        <v>20343629</v>
      </c>
      <c r="E44" s="65">
        <f>E28+E42</f>
        <v>21077539</v>
      </c>
      <c r="F44" s="65">
        <f>F28+F42</f>
        <v>22364139</v>
      </c>
      <c r="G44" s="65">
        <f>G28+G42</f>
        <v>22170008</v>
      </c>
      <c r="H44" s="72">
        <f>+AVERAGE(D44:G44)</f>
        <v>21488828.75</v>
      </c>
      <c r="I44" s="65">
        <f>I28+I42</f>
        <v>23716836</v>
      </c>
      <c r="J44" s="65">
        <f>J28+J42</f>
        <v>75110</v>
      </c>
      <c r="K44" s="64"/>
      <c r="L44" s="65">
        <f>L28+L42</f>
        <v>23791946</v>
      </c>
      <c r="M44" s="63">
        <f t="shared" si="7"/>
        <v>2303117.25</v>
      </c>
      <c r="N44" s="45">
        <f>+L44/H44-1</f>
        <v>0.10717742119844487</v>
      </c>
      <c r="O44" s="37"/>
      <c r="P44" s="37"/>
      <c r="Q44" s="37"/>
      <c r="R44" s="31"/>
      <c r="S44" s="7"/>
    </row>
    <row r="45" spans="1:19" x14ac:dyDescent="0.5">
      <c r="A45" s="11"/>
      <c r="B45" s="11"/>
      <c r="C45" s="20"/>
      <c r="D45" s="66"/>
      <c r="E45" s="66"/>
      <c r="F45" s="66"/>
      <c r="G45" s="66"/>
      <c r="H45" s="66"/>
      <c r="I45" s="66"/>
      <c r="J45" s="66"/>
      <c r="K45" s="66"/>
      <c r="L45" s="66"/>
      <c r="M45" s="46"/>
      <c r="N45" s="7"/>
      <c r="O45" s="7"/>
      <c r="P45" s="7"/>
      <c r="Q45" s="7"/>
      <c r="R45" s="31"/>
      <c r="S45" s="7"/>
    </row>
    <row r="46" spans="1:19" x14ac:dyDescent="0.5">
      <c r="A46" s="11"/>
      <c r="B46" s="11"/>
      <c r="C46" s="20" t="s">
        <v>63</v>
      </c>
      <c r="D46" s="67">
        <f t="shared" ref="D46:I46" si="9">+D44-D24</f>
        <v>14068915</v>
      </c>
      <c r="E46" s="67">
        <f t="shared" si="9"/>
        <v>14271213</v>
      </c>
      <c r="F46" s="67">
        <f t="shared" si="9"/>
        <v>15269692</v>
      </c>
      <c r="G46" s="67">
        <f t="shared" si="9"/>
        <v>16046819</v>
      </c>
      <c r="H46" s="67">
        <f t="shared" si="9"/>
        <v>14914159.75</v>
      </c>
      <c r="I46" s="67">
        <f t="shared" si="9"/>
        <v>16988170</v>
      </c>
      <c r="J46" s="67"/>
      <c r="K46" s="67"/>
      <c r="L46" s="67">
        <f>+L44-L24</f>
        <v>17063280</v>
      </c>
      <c r="M46" s="46">
        <f>+L46-H46</f>
        <v>2149120.25</v>
      </c>
      <c r="N46" s="25">
        <f>+L46/H46-1</f>
        <v>0.14409931809936527</v>
      </c>
      <c r="O46" s="28"/>
      <c r="P46" s="28"/>
      <c r="Q46" s="28"/>
      <c r="R46" s="31"/>
      <c r="S46" s="7"/>
    </row>
    <row r="47" spans="1:19" x14ac:dyDescent="0.5">
      <c r="A47" s="11"/>
      <c r="B47" s="11"/>
      <c r="C47" s="20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28"/>
      <c r="O47" s="28"/>
      <c r="P47" s="28"/>
      <c r="Q47" s="28"/>
      <c r="R47" s="31"/>
      <c r="S47" s="7"/>
    </row>
    <row r="48" spans="1:19" x14ac:dyDescent="0.5">
      <c r="A48" s="11"/>
      <c r="B48" s="11"/>
      <c r="C48" s="20"/>
      <c r="D48" s="67"/>
      <c r="E48" s="67"/>
      <c r="F48" s="67"/>
      <c r="G48" s="67"/>
      <c r="H48" s="67"/>
      <c r="I48" s="67"/>
      <c r="J48" s="68" t="s">
        <v>101</v>
      </c>
      <c r="K48" s="67"/>
      <c r="L48" s="69">
        <f>-M25</f>
        <v>-2389049.75</v>
      </c>
      <c r="M48" s="1"/>
      <c r="N48" s="28"/>
      <c r="O48" s="28"/>
      <c r="P48" s="28"/>
      <c r="Q48" s="28"/>
      <c r="R48" s="31"/>
      <c r="S48" s="7"/>
    </row>
    <row r="49" spans="1:19" x14ac:dyDescent="0.5">
      <c r="A49" s="11"/>
      <c r="B49" s="11"/>
      <c r="C49" s="20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28"/>
      <c r="O49" s="28"/>
      <c r="P49" s="28"/>
      <c r="Q49" s="28"/>
      <c r="R49" s="31"/>
      <c r="S49" s="7"/>
    </row>
    <row r="50" spans="1:19" x14ac:dyDescent="0.5">
      <c r="A50" s="11"/>
      <c r="B50" s="11"/>
      <c r="C50" s="20"/>
      <c r="D50" s="66"/>
      <c r="E50" s="66"/>
      <c r="F50" s="66"/>
      <c r="G50" s="66"/>
      <c r="H50" s="66"/>
      <c r="I50" s="66"/>
      <c r="J50" s="70" t="s">
        <v>102</v>
      </c>
      <c r="K50" s="66"/>
      <c r="L50" s="70">
        <f>+L44+L48</f>
        <v>21402896.25</v>
      </c>
      <c r="M50" s="66"/>
      <c r="N50" s="7"/>
      <c r="O50" s="7"/>
      <c r="P50" s="7"/>
      <c r="Q50" s="7"/>
      <c r="R50" s="31"/>
      <c r="S50" s="7"/>
    </row>
    <row r="51" spans="1:19" x14ac:dyDescent="0.5">
      <c r="A51" s="11"/>
      <c r="B51" s="38" t="s">
        <v>35</v>
      </c>
      <c r="C51" s="20" t="s">
        <v>64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28"/>
      <c r="O51" s="28"/>
      <c r="P51" s="28"/>
      <c r="Q51" s="28"/>
      <c r="R51" s="31"/>
      <c r="S51" s="7"/>
    </row>
    <row r="52" spans="1:19" x14ac:dyDescent="0.5">
      <c r="A52" s="11"/>
      <c r="B52" s="38" t="s">
        <v>65</v>
      </c>
      <c r="C52" s="20" t="s">
        <v>66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31"/>
      <c r="S52" s="7"/>
    </row>
    <row r="53" spans="1:19" x14ac:dyDescent="0.5">
      <c r="A53" s="11"/>
      <c r="B53" s="39" t="s">
        <v>67</v>
      </c>
      <c r="C53" s="20" t="s">
        <v>68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31"/>
      <c r="S53" s="7"/>
    </row>
    <row r="54" spans="1:19" x14ac:dyDescent="0.5">
      <c r="A54" s="11"/>
      <c r="B54" s="30"/>
      <c r="C54" s="20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31"/>
      <c r="S54" s="7"/>
    </row>
    <row r="55" spans="1:19" x14ac:dyDescent="0.5">
      <c r="A55" s="11"/>
      <c r="B55" s="30"/>
      <c r="C55" s="20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478"/>
      <c r="P55" s="478"/>
      <c r="Q55" s="478"/>
      <c r="R55" s="478"/>
      <c r="S55" s="478"/>
    </row>
    <row r="56" spans="1:19" x14ac:dyDescent="0.5">
      <c r="A56" s="11"/>
      <c r="B56" s="30"/>
      <c r="C56" s="20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478"/>
      <c r="P56" s="478"/>
      <c r="Q56" s="478"/>
      <c r="R56" s="478"/>
      <c r="S56" s="478"/>
    </row>
    <row r="57" spans="1:19" x14ac:dyDescent="0.5">
      <c r="A57" s="11"/>
      <c r="B57" s="30"/>
      <c r="C57" s="20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478"/>
      <c r="P57" s="478"/>
      <c r="Q57" s="478"/>
      <c r="R57" s="478"/>
      <c r="S57" s="478"/>
    </row>
    <row r="58" spans="1:19" x14ac:dyDescent="0.5">
      <c r="A58" s="11"/>
      <c r="B58" s="11"/>
      <c r="C58" s="20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478"/>
      <c r="P58" s="478"/>
      <c r="Q58" s="478"/>
      <c r="R58" s="478"/>
      <c r="S58" s="478"/>
    </row>
    <row r="59" spans="1:19" x14ac:dyDescent="0.5">
      <c r="A59" s="11"/>
      <c r="B59" s="11"/>
      <c r="C59" s="20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478"/>
      <c r="P59" s="478"/>
      <c r="Q59" s="478"/>
      <c r="R59" s="478"/>
      <c r="S59" s="478"/>
    </row>
    <row r="60" spans="1:19" x14ac:dyDescent="0.5">
      <c r="A60" s="11"/>
      <c r="B60" s="11"/>
      <c r="C60" s="20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478"/>
      <c r="P60" s="478"/>
      <c r="Q60" s="478"/>
      <c r="R60" s="478"/>
      <c r="S60" s="478"/>
    </row>
    <row r="61" spans="1:19" x14ac:dyDescent="0.5">
      <c r="A61" s="11"/>
      <c r="B61" s="11"/>
      <c r="C61" s="20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478"/>
      <c r="P61" s="478"/>
      <c r="Q61" s="478"/>
      <c r="R61" s="478"/>
      <c r="S61" s="478"/>
    </row>
    <row r="62" spans="1:19" x14ac:dyDescent="0.5">
      <c r="A62" s="11"/>
      <c r="B62" s="11"/>
      <c r="C62" s="20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478"/>
      <c r="P62" s="478"/>
      <c r="Q62" s="478"/>
      <c r="R62" s="478"/>
      <c r="S62" s="478"/>
    </row>
    <row r="63" spans="1:19" x14ac:dyDescent="0.5">
      <c r="A63" s="11"/>
      <c r="B63" s="30"/>
      <c r="C63" s="20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478"/>
      <c r="P63" s="478"/>
      <c r="Q63" s="478"/>
      <c r="R63" s="478"/>
      <c r="S63" s="478"/>
    </row>
    <row r="64" spans="1:19" x14ac:dyDescent="0.5">
      <c r="A64" s="11"/>
      <c r="B64" s="30"/>
      <c r="C64" s="20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478"/>
      <c r="P64" s="478"/>
      <c r="Q64" s="478"/>
      <c r="R64" s="478"/>
      <c r="S64" s="478"/>
    </row>
    <row r="65" spans="1:19" x14ac:dyDescent="0.5">
      <c r="A65" s="11"/>
      <c r="B65" s="30"/>
      <c r="C65" s="20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478"/>
      <c r="P65" s="478"/>
      <c r="Q65" s="478"/>
      <c r="R65" s="478"/>
      <c r="S65" s="478"/>
    </row>
    <row r="66" spans="1:19" x14ac:dyDescent="0.5">
      <c r="A66" s="11"/>
      <c r="B66" s="30"/>
      <c r="C66" s="20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478"/>
      <c r="P66" s="478"/>
      <c r="Q66" s="478"/>
      <c r="R66" s="478"/>
      <c r="S66" s="478"/>
    </row>
    <row r="67" spans="1:19" x14ac:dyDescent="0.5">
      <c r="A67" s="11"/>
      <c r="B67" s="30"/>
      <c r="C67" s="20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478"/>
      <c r="P67" s="478"/>
      <c r="Q67" s="478"/>
      <c r="R67" s="478"/>
      <c r="S67" s="478"/>
    </row>
    <row r="68" spans="1:19" x14ac:dyDescent="0.5">
      <c r="A68" s="11"/>
      <c r="B68" s="11"/>
      <c r="C68" s="20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31"/>
      <c r="S68" s="7"/>
    </row>
    <row r="69" spans="1:19" x14ac:dyDescent="0.5">
      <c r="A69" s="11"/>
      <c r="B69" s="11"/>
      <c r="C69" s="20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31"/>
      <c r="S69" s="7"/>
    </row>
    <row r="70" spans="1:19" x14ac:dyDescent="0.5">
      <c r="A70" s="40"/>
      <c r="B70" s="11"/>
      <c r="C70" s="12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41"/>
    </row>
    <row r="71" spans="1:19" x14ac:dyDescent="0.5">
      <c r="A71" s="42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43"/>
    </row>
    <row r="72" spans="1:19" x14ac:dyDescent="0.5">
      <c r="A72" s="42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43"/>
    </row>
    <row r="73" spans="1:19" x14ac:dyDescent="0.5">
      <c r="A73" s="42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 x14ac:dyDescent="0.5">
      <c r="A74" s="4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 x14ac:dyDescent="0.5">
      <c r="A75" s="42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 x14ac:dyDescent="0.5">
      <c r="A76" s="42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 x14ac:dyDescent="0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</sheetData>
  <mergeCells count="5">
    <mergeCell ref="O55:O67"/>
    <mergeCell ref="P55:P67"/>
    <mergeCell ref="Q55:Q67"/>
    <mergeCell ref="R55:R67"/>
    <mergeCell ref="S55:S67"/>
  </mergeCells>
  <pageMargins left="0.7" right="0.7" top="0.75" bottom="0.75" header="0.3" footer="0.3"/>
  <pageSetup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0595-6FCD-CC41-AEED-93DB7AE08629}">
  <dimension ref="A2:C16"/>
  <sheetViews>
    <sheetView workbookViewId="0">
      <selection activeCell="O42" sqref="O42"/>
    </sheetView>
  </sheetViews>
  <sheetFormatPr defaultColWidth="11" defaultRowHeight="15.75" x14ac:dyDescent="0.5"/>
  <cols>
    <col min="1" max="5" width="30.8125" customWidth="1"/>
  </cols>
  <sheetData>
    <row r="2" spans="1:3" ht="21" x14ac:dyDescent="0.65">
      <c r="A2" s="143" t="s">
        <v>125</v>
      </c>
    </row>
    <row r="4" spans="1:3" x14ac:dyDescent="0.5">
      <c r="B4" s="2" t="s">
        <v>4</v>
      </c>
      <c r="C4" s="2" t="s">
        <v>106</v>
      </c>
    </row>
    <row r="5" spans="1:3" ht="20" customHeight="1" x14ac:dyDescent="0.5">
      <c r="A5" t="s">
        <v>121</v>
      </c>
      <c r="B5" s="4">
        <v>5737590</v>
      </c>
      <c r="C5" s="3" t="s">
        <v>123</v>
      </c>
    </row>
    <row r="6" spans="1:3" x14ac:dyDescent="0.5">
      <c r="A6" t="s">
        <v>122</v>
      </c>
      <c r="B6" s="6">
        <v>1894232</v>
      </c>
      <c r="C6" s="3" t="s">
        <v>124</v>
      </c>
    </row>
    <row r="7" spans="1:3" ht="20" customHeight="1" x14ac:dyDescent="0.5">
      <c r="B7" s="4">
        <f>+B5+B6</f>
        <v>7631822</v>
      </c>
      <c r="C7" s="3"/>
    </row>
    <row r="8" spans="1:3" x14ac:dyDescent="0.5">
      <c r="B8" s="4"/>
      <c r="C8" s="3"/>
    </row>
    <row r="9" spans="1:3" x14ac:dyDescent="0.5">
      <c r="B9" s="4"/>
    </row>
    <row r="10" spans="1:3" x14ac:dyDescent="0.5">
      <c r="B10" s="4"/>
    </row>
    <row r="11" spans="1:3" x14ac:dyDescent="0.5">
      <c r="B11" s="4"/>
    </row>
    <row r="12" spans="1:3" x14ac:dyDescent="0.5">
      <c r="B12" s="4"/>
    </row>
    <row r="13" spans="1:3" x14ac:dyDescent="0.5">
      <c r="B13" s="4"/>
    </row>
    <row r="14" spans="1:3" x14ac:dyDescent="0.5">
      <c r="B14" s="4"/>
    </row>
    <row r="15" spans="1:3" x14ac:dyDescent="0.5">
      <c r="B15" s="4"/>
    </row>
    <row r="16" spans="1:3" x14ac:dyDescent="0.5">
      <c r="B16" s="4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 Adjustments</vt:lpstr>
      <vt:lpstr>TBL1 ProdO&amp;M</vt:lpstr>
      <vt:lpstr>TBL2, 3 &amp; 4 - ProOM Accts</vt:lpstr>
      <vt:lpstr>TBL5 TYGasPltOutages</vt:lpstr>
      <vt:lpstr>TBL6 TransO&amp;M</vt:lpstr>
      <vt:lpstr>TBL7 TransOM Acct</vt:lpstr>
      <vt:lpstr>TBL8&amp;9 DistCapAdj</vt:lpstr>
      <vt:lpstr>TBL10 SAIDI</vt:lpstr>
      <vt:lpstr>REL Complaints6-14</vt:lpstr>
      <vt:lpstr>ProdO&amp;M WP</vt:lpstr>
      <vt:lpstr>TransO&amp;M WP</vt:lpstr>
      <vt:lpstr>GT SparesWP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Norman Gordon</cp:lastModifiedBy>
  <cp:lastPrinted>2021-10-19T04:09:37Z</cp:lastPrinted>
  <dcterms:created xsi:type="dcterms:W3CDTF">2021-10-15T01:58:58Z</dcterms:created>
  <dcterms:modified xsi:type="dcterms:W3CDTF">2021-10-25T15:46:33Z</dcterms:modified>
</cp:coreProperties>
</file>